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400" yWindow="-170" windowWidth="18740" windowHeight="11700"/>
  </bookViews>
  <sheets>
    <sheet name="NUOVO ELENCO LOTTI COMPLETO" sheetId="3" r:id="rId1"/>
    <sheet name="foglio 2" sheetId="5" r:id="rId2"/>
  </sheets>
  <definedNames>
    <definedName name="_xlnm._FilterDatabase" localSheetId="0" hidden="1">'NUOVO ELENCO LOTTI COMPLETO'!$A$1:$W$273</definedName>
    <definedName name="_xlnm.Print_Area" localSheetId="0">'NUOVO ELENCO LOTTI COMPLETO'!$C$1:$X$273</definedName>
    <definedName name="_xlnm.Print_Titles" localSheetId="0">'NUOVO ELENCO LOTTI COMPLETO'!$1:$1</definedName>
  </definedNames>
  <calcPr calcId="162913"/>
</workbook>
</file>

<file path=xl/calcChain.xml><?xml version="1.0" encoding="utf-8"?>
<calcChain xmlns="http://schemas.openxmlformats.org/spreadsheetml/2006/main">
  <c r="S167" i="3" l="1"/>
  <c r="S52" i="3" l="1"/>
  <c r="S9" i="3"/>
  <c r="S6" i="3"/>
  <c r="R111" i="3" l="1"/>
  <c r="S254" i="3" l="1"/>
  <c r="S250" i="3"/>
  <c r="S183" i="3"/>
  <c r="S154" i="3"/>
  <c r="S113" i="3"/>
  <c r="S59" i="3"/>
  <c r="S50" i="3"/>
  <c r="S48" i="3"/>
  <c r="S47" i="3"/>
  <c r="R271" i="3" l="1"/>
  <c r="S271" i="3" s="1"/>
  <c r="S268" i="3"/>
  <c r="R265" i="3"/>
  <c r="S265" i="3" s="1"/>
  <c r="S264" i="3"/>
  <c r="S263" i="3"/>
  <c r="S257" i="3"/>
  <c r="S249" i="3"/>
  <c r="S244" i="3"/>
  <c r="S240" i="3"/>
  <c r="S230" i="3"/>
  <c r="S228" i="3"/>
  <c r="S225" i="3"/>
  <c r="S224" i="3"/>
  <c r="S223" i="3"/>
  <c r="S212" i="3"/>
  <c r="S202" i="3"/>
  <c r="S200" i="3"/>
  <c r="S189" i="3"/>
  <c r="S187" i="3"/>
  <c r="S181" i="3"/>
  <c r="S177" i="3"/>
  <c r="S173" i="3"/>
  <c r="S171" i="3"/>
  <c r="S170" i="3"/>
  <c r="S169" i="3"/>
  <c r="S160" i="3"/>
  <c r="S152" i="3"/>
  <c r="S151" i="3"/>
  <c r="R146" i="3"/>
  <c r="S146" i="3" s="1"/>
  <c r="S134" i="3"/>
  <c r="S131" i="3"/>
  <c r="S130" i="3"/>
  <c r="S125" i="3"/>
  <c r="S118" i="3"/>
  <c r="S117" i="3"/>
  <c r="S116" i="3"/>
  <c r="S115" i="3"/>
  <c r="S111" i="3"/>
  <c r="S110" i="3"/>
  <c r="S101" i="3"/>
  <c r="R98" i="3"/>
  <c r="S98" i="3" s="1"/>
  <c r="S95" i="3"/>
  <c r="S92" i="3"/>
  <c r="R86" i="3"/>
  <c r="S86" i="3" s="1"/>
  <c r="R83" i="3"/>
  <c r="S83" i="3" s="1"/>
  <c r="R77" i="3"/>
  <c r="S77" i="3" s="1"/>
  <c r="S70" i="3"/>
  <c r="S66" i="3"/>
  <c r="S64" i="3"/>
  <c r="S51" i="3"/>
  <c r="S42" i="3"/>
  <c r="S40" i="3"/>
  <c r="S5" i="3"/>
  <c r="S4" i="3"/>
  <c r="S3" i="3"/>
  <c r="S2" i="3"/>
  <c r="S35" i="3" l="1"/>
  <c r="S12" i="3"/>
  <c r="S24" i="3"/>
  <c r="S36" i="3"/>
  <c r="S15" i="3"/>
  <c r="S34" i="3"/>
  <c r="S25" i="3"/>
  <c r="S33" i="3"/>
  <c r="S7" i="3"/>
  <c r="S23" i="3"/>
  <c r="S26" i="3"/>
</calcChain>
</file>

<file path=xl/sharedStrings.xml><?xml version="1.0" encoding="utf-8"?>
<sst xmlns="http://schemas.openxmlformats.org/spreadsheetml/2006/main" count="1947" uniqueCount="627">
  <si>
    <t>Acido Nitrico suprapur</t>
  </si>
  <si>
    <t>Argento nitrato matite</t>
  </si>
  <si>
    <t>Aroma liquido dolce per uso alimentare, gusti vari, almeno 2 gusti</t>
  </si>
  <si>
    <t>Brillant Cresil Blau</t>
  </si>
  <si>
    <t>Eosina G RP</t>
  </si>
  <si>
    <t>Eosina RP</t>
  </si>
  <si>
    <t>Floxina B RP</t>
  </si>
  <si>
    <t>Miscela 3 oli (ana vaselina, oliva, mandorle)</t>
  </si>
  <si>
    <t>Tris RP</t>
  </si>
  <si>
    <t>confezione</t>
  </si>
  <si>
    <t>U.M.</t>
  </si>
  <si>
    <t>FABBISOGNI 36 MESI RIFERITI U.M.</t>
  </si>
  <si>
    <t>lt 1</t>
  </si>
  <si>
    <t>lt</t>
  </si>
  <si>
    <t>10 g</t>
  </si>
  <si>
    <t>g</t>
  </si>
  <si>
    <t>kg 1</t>
  </si>
  <si>
    <t>kg</t>
  </si>
  <si>
    <t>100 - 500ml</t>
  </si>
  <si>
    <t>ml</t>
  </si>
  <si>
    <t>Acido cloridrico N 1 Sol titolata</t>
  </si>
  <si>
    <t>fiala da 10 ml</t>
  </si>
  <si>
    <t>Acido formico HPLC</t>
  </si>
  <si>
    <t>1 lt</t>
  </si>
  <si>
    <t>Acido formico RP</t>
  </si>
  <si>
    <t>ml 100</t>
  </si>
  <si>
    <t>g 100</t>
  </si>
  <si>
    <t>250 - 500 g</t>
  </si>
  <si>
    <t>500 - 1000 g</t>
  </si>
  <si>
    <t>5 - 10 g</t>
  </si>
  <si>
    <t>500 g</t>
  </si>
  <si>
    <t>10 - 100 g</t>
  </si>
  <si>
    <t>Brillant blue G</t>
  </si>
  <si>
    <t>5 - 25 g</t>
  </si>
  <si>
    <t>confezioni</t>
  </si>
  <si>
    <t>cf.</t>
  </si>
  <si>
    <t>compresse</t>
  </si>
  <si>
    <t>cpr</t>
  </si>
  <si>
    <t>100 - 500 g</t>
  </si>
  <si>
    <t>5 - 100 g</t>
  </si>
  <si>
    <t>10 - 50 g</t>
  </si>
  <si>
    <t>500 -1000 g</t>
  </si>
  <si>
    <t>10 - 25 g</t>
  </si>
  <si>
    <t>500 - 1000 ml</t>
  </si>
  <si>
    <t>50 - 100 g</t>
  </si>
  <si>
    <t>100 - 500 ml</t>
  </si>
  <si>
    <t>500 ml</t>
  </si>
  <si>
    <t>EDTA bisodico RP</t>
  </si>
  <si>
    <t>25 - 50 g</t>
  </si>
  <si>
    <t>1 kg</t>
  </si>
  <si>
    <t>100 ml</t>
  </si>
  <si>
    <t>100 g</t>
  </si>
  <si>
    <t>20 - 100 g</t>
  </si>
  <si>
    <t>25 - 100 g</t>
  </si>
  <si>
    <t>25 - 50 ml</t>
  </si>
  <si>
    <t>400 - 500 ml</t>
  </si>
  <si>
    <t>flacone</t>
  </si>
  <si>
    <t>5 - 10 ml</t>
  </si>
  <si>
    <t>100  - 500 g</t>
  </si>
  <si>
    <t>Toluolo RP</t>
  </si>
  <si>
    <t>50 - 100 ml</t>
  </si>
  <si>
    <t>209 BIS</t>
  </si>
  <si>
    <t>DESCRIZIONE</t>
  </si>
  <si>
    <t>Ditta</t>
  </si>
  <si>
    <t>CND</t>
  </si>
  <si>
    <t>RDM</t>
  </si>
  <si>
    <t>codice del prodotto</t>
  </si>
  <si>
    <t>Nome comm.del prodotto</t>
  </si>
  <si>
    <t>Importo complessivo</t>
  </si>
  <si>
    <t>%IVA</t>
  </si>
  <si>
    <t>conf</t>
  </si>
  <si>
    <t>AIESI HOSPITAL SERVICE SAS</t>
  </si>
  <si>
    <t>N.A.</t>
  </si>
  <si>
    <t>Acetone FU 1lt</t>
  </si>
  <si>
    <t>CARLO ERBA REAGENTS SRL</t>
  </si>
  <si>
    <t>Acetone - RPE - For analysis - ISO - ACS - 1l - Plastic bottle</t>
  </si>
  <si>
    <t>NOVA CHIMICA SRL</t>
  </si>
  <si>
    <t>221881.1611</t>
  </si>
  <si>
    <t>Acetonitrile  for UHPLC Supergradient,ACS</t>
  </si>
  <si>
    <t xml:space="preserve">Acetonitrile RS - For LC/MS; 1l </t>
  </si>
  <si>
    <t>Acido acetico glaciale RPE - For analysis - ACS - 1L - Glass bottle</t>
  </si>
  <si>
    <t>131808.1211</t>
  </si>
  <si>
    <t xml:space="preserve"> Citric Acid anhydrous for analysis, ACS</t>
  </si>
  <si>
    <t>131020.1211</t>
  </si>
  <si>
    <t>Hydrochloric Acid 37% for analysis, ACS,ISO</t>
  </si>
  <si>
    <t>Acido ossalico diidrato RPE - For analysis - ACS 1Kg</t>
  </si>
  <si>
    <t>prezzo conf 1 kg= €20,74</t>
  </si>
  <si>
    <t xml:space="preserve"> Perchloric acid 65% RPE - For analysis - ISO - 1l</t>
  </si>
  <si>
    <t>Acido periodico RPE - For analysis - 250g</t>
  </si>
  <si>
    <t>prezzo conf 250gr=73,05</t>
  </si>
  <si>
    <t>Picric acid solution RPE - For analysis, 2,5l</t>
  </si>
  <si>
    <t>prezzo conf 2,5 lt=11,64</t>
  </si>
  <si>
    <t>A9863,0500</t>
  </si>
  <si>
    <t>Agarose Basic</t>
  </si>
  <si>
    <t>prezzo conf 500 gr = € 150</t>
  </si>
  <si>
    <t>Cetyl alcohol ERBApharm - 1Kg</t>
  </si>
  <si>
    <t>Formaldehyde 37% RPE - For analysis - 1l;</t>
  </si>
  <si>
    <t>Alluminio potassio solfato dodecaidrato RPE - ACS - Per analisi 1 kg</t>
  </si>
  <si>
    <t>FAGRON ITALIA srl</t>
  </si>
  <si>
    <t>amido riso polvere</t>
  </si>
  <si>
    <t>Ammoniaca 30% RPE - For analysis - ACS - 1l</t>
  </si>
  <si>
    <t>matite</t>
  </si>
  <si>
    <t>OLCELLI FARMACEUTICI SRL</t>
  </si>
  <si>
    <t>A0200</t>
  </si>
  <si>
    <t>Argento  Nitrato matite 10g</t>
  </si>
  <si>
    <t>Brillant cresyl blue  RS - For microscopy; 25g</t>
  </si>
  <si>
    <t>prezzo conf 25 kg=46,74</t>
  </si>
  <si>
    <t>confezione (scatola + tappo)</t>
  </si>
  <si>
    <t>cf.1000 pz</t>
  </si>
  <si>
    <t>CP00F+CP00C</t>
  </si>
  <si>
    <t>cachet n.00FU</t>
  </si>
  <si>
    <t>CP1F+CP1C</t>
  </si>
  <si>
    <t>cachet n. 2 FU</t>
  </si>
  <si>
    <t>CP2F+CP2C</t>
  </si>
  <si>
    <t>cachet n. 1 FU</t>
  </si>
  <si>
    <t>100 - 250 g</t>
  </si>
  <si>
    <t>Calcium acetate monohydrate RPE - For analysis; 250g</t>
  </si>
  <si>
    <t>prezzo conf 250 g=14,04</t>
  </si>
  <si>
    <t xml:space="preserve">Captopril </t>
  </si>
  <si>
    <t>prezzo conf da 5g=€12,82</t>
  </si>
  <si>
    <t>Carbossimetilcellulosa polvere</t>
  </si>
  <si>
    <t>prezzo conf 1 kg=€16,59</t>
  </si>
  <si>
    <t>cera bianca gocce</t>
  </si>
  <si>
    <t>prezzo 1kg=€29,1</t>
  </si>
  <si>
    <t>A232475000</t>
  </si>
  <si>
    <t>Chloral hydrate, 98.5%; 500g</t>
  </si>
  <si>
    <t>prezzo conf 500 g=31,92</t>
  </si>
  <si>
    <t>Chloroform &gt; RPE - For analysis - ISO - ACS - Reag.Ph.Eur. - Reag.USP - Stabilized ethanol; 1l</t>
  </si>
  <si>
    <t>colesterolo</t>
  </si>
  <si>
    <t>prezzo conf kg1=€461,5</t>
  </si>
  <si>
    <t>1 - 5 lt</t>
  </si>
  <si>
    <t>Dichloromethane RPE -For analysis -ACS - Reag.Ph.Eur.- Reag.USP-Stabilized amylene 2,5l</t>
  </si>
  <si>
    <t>prezzo conf 2,5 lt=8,44</t>
  </si>
  <si>
    <t>Eosin Y &gt; RS - For microscopy - C.I. 45380; 100g</t>
  </si>
  <si>
    <t>prezzo conf 100 gr= 9,05</t>
  </si>
  <si>
    <t>eosina idrosolubile</t>
  </si>
  <si>
    <t>prezzo conf da 4100g=€17,67</t>
  </si>
  <si>
    <t>n-Hexane RPE - For analysis - ACS - Reag. Ph.Eur.; 1l</t>
  </si>
  <si>
    <t>A304</t>
  </si>
  <si>
    <t>Etere Etilico 100ml</t>
  </si>
  <si>
    <t>prezzo conf 100ml= 1,1</t>
  </si>
  <si>
    <t>Diethyl ether RS - For HPLC - Isocratic grade - Not stabilized;    1lt</t>
  </si>
  <si>
    <t>Ethyl acetate RPE - For analysis - ACS - Reag. Ph.Eur. - Reag. USP;   1lt</t>
  </si>
  <si>
    <t>Phloxin B &gt; RS - For microscopy; 10g</t>
  </si>
  <si>
    <t>prezzo conf 10 gr=13,28</t>
  </si>
  <si>
    <t>A0348</t>
  </si>
  <si>
    <t>Glicerolo FU 1000g (API)</t>
  </si>
  <si>
    <t>MONDIAL SNC</t>
  </si>
  <si>
    <t>glicerina tridistillata f.u.kg1</t>
  </si>
  <si>
    <t>gliecerina tridistillata F.U. Kg1 (cartone 12pz)</t>
  </si>
  <si>
    <t>Propylene glycol &gt; ERBApharm - According to pharmacopoeia 1l (1kg)</t>
  </si>
  <si>
    <t>idrossietilcellulos.(natrosol)</t>
  </si>
  <si>
    <t>000928</t>
  </si>
  <si>
    <t>lanolina anidra FU 1kg</t>
  </si>
  <si>
    <t>250-500 g</t>
  </si>
  <si>
    <t>000924</t>
  </si>
  <si>
    <t>lattosio FU 500g</t>
  </si>
  <si>
    <t>AM/2800/53</t>
  </si>
  <si>
    <t>Mercury(II) chloride, extra pure, SLR;   500g</t>
  </si>
  <si>
    <t>prezzo conf 500 gr=189,40</t>
  </si>
  <si>
    <t>A0536</t>
  </si>
  <si>
    <t>Miscela Tre Oli 1000ml</t>
  </si>
  <si>
    <t>CO.DI.SAN. SPA</t>
  </si>
  <si>
    <t>FRL002NA2</t>
  </si>
  <si>
    <t>Olio di fegato di merluzzo flac.ml500</t>
  </si>
  <si>
    <t>prezzo flac 500 =7,65</t>
  </si>
  <si>
    <t>A0433</t>
  </si>
  <si>
    <t>Olio di Mandorle FU 1000ml (API)</t>
  </si>
  <si>
    <t>Olio di Mandorle FU 1000ml</t>
  </si>
  <si>
    <t>IND FARM NOVA ARGENTIA</t>
  </si>
  <si>
    <t>FRL004NA4</t>
  </si>
  <si>
    <t>OLIO RICINO F.U.1000ML</t>
  </si>
  <si>
    <t>FRL005NA4</t>
  </si>
  <si>
    <t>PARAFFINA LIQUIDA F.U. 1000ML</t>
  </si>
  <si>
    <t>1 Llt</t>
  </si>
  <si>
    <t>acqua ossigenata 130Vol</t>
  </si>
  <si>
    <t>D0200</t>
  </si>
  <si>
    <t>Placebo barattolo 200 cpr</t>
  </si>
  <si>
    <t>prezzo barattolo 200 cpr € 3,68</t>
  </si>
  <si>
    <t>Potassium acetate &gt; RPE - For analysis;   500g</t>
  </si>
  <si>
    <t>prezzo conf 500 gr= 12,65</t>
  </si>
  <si>
    <t>Potassium phosphate monobasic &gt; RPE - For analysis - ISO - ACS - Reag.Ph.Eur. - Reag.USP;   500g</t>
  </si>
  <si>
    <t>prezzo conf 500 gr= 9,9</t>
  </si>
  <si>
    <t>Potassium hydroxide, pellets &gt; RPE - For analysis - ACS - ISO;   500g</t>
  </si>
  <si>
    <t>prezzo conf 500 g=11,75</t>
  </si>
  <si>
    <t>A189450050</t>
  </si>
  <si>
    <t>Rose Bengal, 85%, pure, high purity, Biological stain;   5g</t>
  </si>
  <si>
    <t>prezzo conf 5g=31,71</t>
  </si>
  <si>
    <t xml:space="preserve">Sodium citrate tribasic dihydrate &gt; RPE - For analysis; 250g </t>
  </si>
  <si>
    <t>prezzo conf 250gr=7,50</t>
  </si>
  <si>
    <t>001336</t>
  </si>
  <si>
    <t>sodio cloruro FU 500G</t>
  </si>
  <si>
    <t>Sodium chloride &gt; RPE - For analysis - ACS - Reag. Ph.Eur. - Reag. USP; 500g</t>
  </si>
  <si>
    <t>prezzo conf 500 gr=14,70</t>
  </si>
  <si>
    <t>Sodium phosphate dibasic anhydrous &gt; RPE - For analysis - ACS - Reag. Ph.Eur.;  1kg</t>
  </si>
  <si>
    <t>prezzo conf 1 kg=14,97</t>
  </si>
  <si>
    <t xml:space="preserve">Sodium phosphate monobasic monohydrate &gt; RPE - For analysis - ACS - Reag. Ph.Eur.; 500g </t>
  </si>
  <si>
    <t>prezzo conf 500 gr=11,72</t>
  </si>
  <si>
    <t>A0528/1000</t>
  </si>
  <si>
    <t>Sorbitolo 70% 1000g (0,77 litri)</t>
  </si>
  <si>
    <t>SyrSpend SF Cherry</t>
  </si>
  <si>
    <t>prezzo conf 473 ml 31,40</t>
  </si>
  <si>
    <t>Talco ventilato</t>
  </si>
  <si>
    <t>prezzo conf 1 kg 6,26</t>
  </si>
  <si>
    <t>Tris (idrossimetil)amminometano-RPE-Per analisi 1 kg</t>
  </si>
  <si>
    <t>prezzo conf 1 kg=44,81</t>
  </si>
  <si>
    <t>A0542</t>
  </si>
  <si>
    <t>Vaselina Bianca 1000g</t>
  </si>
  <si>
    <t>Gentian violet &gt; RE - Pure;     50g</t>
  </si>
  <si>
    <t>prezzo conf 50 gr=16,48</t>
  </si>
  <si>
    <t>Vitamina A acet.polvere</t>
  </si>
  <si>
    <t>prezzo 50gr =€18,81 Cad</t>
  </si>
  <si>
    <t>2,5 lt</t>
  </si>
  <si>
    <t>DIAPATH</t>
  </si>
  <si>
    <t>W01030799</t>
  </si>
  <si>
    <t>1291445/R</t>
  </si>
  <si>
    <t>X0055</t>
  </si>
  <si>
    <t>XILOLO</t>
  </si>
  <si>
    <t>Zinco ossido 99,7%sigillo oro</t>
  </si>
  <si>
    <t>prezzo conf 1kg=€10,58</t>
  </si>
  <si>
    <t xml:space="preserve">FAGRON ITALIA SRL </t>
  </si>
  <si>
    <t>ammonio solfoittiolato(itt)</t>
  </si>
  <si>
    <t>prezzo confez €15,70 per 100 gr</t>
  </si>
  <si>
    <t>amfotericina B</t>
  </si>
  <si>
    <t>prezzo confez. €663,07 per 100 gr</t>
  </si>
  <si>
    <t>argento nitato XX</t>
  </si>
  <si>
    <t>prezzo confez.€ 102,00 per 100 gr</t>
  </si>
  <si>
    <t>benzile benzoato</t>
  </si>
  <si>
    <t>betametasone 17-valerato</t>
  </si>
  <si>
    <t>prezzo confez.€ 44,16 per 5 gr</t>
  </si>
  <si>
    <t>epinefrina tartrato (adrenalina)</t>
  </si>
  <si>
    <t>prezzo confez.€  64,00 per 5 gr</t>
  </si>
  <si>
    <t>lidocaina cloridrato</t>
  </si>
  <si>
    <t>prezzo confez.€ 18,66 per 100 gr</t>
  </si>
  <si>
    <t>pilocarpina cloridrato</t>
  </si>
  <si>
    <t>prezzo confez.€ 45,00 per 5 gr</t>
  </si>
  <si>
    <t>tetracaina HCI</t>
  </si>
  <si>
    <t>prezzo confez.€ 58,83 per 25 gr</t>
  </si>
  <si>
    <t>FRAGON</t>
  </si>
  <si>
    <t>LISTINO</t>
  </si>
  <si>
    <t>0,,58</t>
  </si>
  <si>
    <t>prezzo U.M. aggiu./ indicativo</t>
  </si>
  <si>
    <t>L</t>
  </si>
  <si>
    <t>ID15FAR007.1</t>
  </si>
  <si>
    <t xml:space="preserve">OSSERVAZIONI COMMISSIONE </t>
  </si>
  <si>
    <t>ID15FAR007</t>
  </si>
  <si>
    <t>GARA VECCHIA</t>
  </si>
  <si>
    <t>correggerre confr fino a 100 gr</t>
  </si>
  <si>
    <t>modificare fino a 500 ml</t>
  </si>
  <si>
    <t>rivedere confezi. (anche 10 gr)</t>
  </si>
  <si>
    <t>correggere la descrizione FU??</t>
  </si>
  <si>
    <t>modificare conferzionamento da 100 gr fino a 500</t>
  </si>
  <si>
    <t>MODIficareTOGLIENDO FU e confezionamento da 250 ml circa o conf minimo disponibile</t>
  </si>
  <si>
    <t>modificare descrizione??</t>
  </si>
  <si>
    <t>attenzione lettura offerte confeizonamento!! 500 gr</t>
  </si>
  <si>
    <t>per prossima gara togliere fu?!</t>
  </si>
  <si>
    <t>OFFICINALE</t>
  </si>
  <si>
    <t>250  - 1000 g</t>
  </si>
  <si>
    <t>100-200 ml/g</t>
  </si>
  <si>
    <t>lt/kg</t>
  </si>
  <si>
    <t xml:space="preserve">50-200 ML </t>
  </si>
  <si>
    <t xml:space="preserve">Piridina </t>
  </si>
  <si>
    <t>?????????? RIVEDERE DESCRIZIONE</t>
  </si>
  <si>
    <t>Syrspend SF CHERRY</t>
  </si>
  <si>
    <t>Syrspend ALKA DRY</t>
  </si>
  <si>
    <t>500-1 lt</t>
  </si>
  <si>
    <t>ACIDO FORMICO 85% - confez 1 lt</t>
  </si>
  <si>
    <t>ACIDO FORMICO ≥ 98% - confez 1 lt</t>
  </si>
  <si>
    <t>prodotto</t>
  </si>
  <si>
    <t>DECALCIFICANTE PER BIOPSIE OSTEOMIDOLLARI – Soluzione decalcificante a base di EDTA per la decalcificazione delle biopsie osteomidollari in grado di mantenere inalterate le caratteristiche morfologiche e antigeniche del tessuto - confez 500 ml - 1 lt.</t>
  </si>
  <si>
    <t>EOSINA FLOXINA SOLUZIONE - confez max da 2,5 lt</t>
  </si>
  <si>
    <t xml:space="preserve">Glicerina </t>
  </si>
  <si>
    <t xml:space="preserve">Agarosio </t>
  </si>
  <si>
    <t xml:space="preserve">?????? Verificare descrizione </t>
  </si>
  <si>
    <t xml:space="preserve">vecchia dizione </t>
  </si>
  <si>
    <t>lotti gara vecchia</t>
  </si>
  <si>
    <t>FU</t>
  </si>
  <si>
    <t>7BIS</t>
  </si>
  <si>
    <t>API</t>
  </si>
  <si>
    <t xml:space="preserve">manca la dizione </t>
  </si>
  <si>
    <t>41 BIS</t>
  </si>
  <si>
    <t>62 A</t>
  </si>
  <si>
    <t>62 B</t>
  </si>
  <si>
    <t>62 C</t>
  </si>
  <si>
    <t>API / OFFIC.</t>
  </si>
  <si>
    <t xml:space="preserve">112 BIS </t>
  </si>
  <si>
    <t>API/ OFFICINALE</t>
  </si>
  <si>
    <t>RP</t>
  </si>
  <si>
    <t>120 TER</t>
  </si>
  <si>
    <t>NUOVO</t>
  </si>
  <si>
    <t>140 BIS</t>
  </si>
  <si>
    <t>142 BIS</t>
  </si>
  <si>
    <t xml:space="preserve">Olio di ricino </t>
  </si>
  <si>
    <t>?????FU</t>
  </si>
  <si>
    <t>?????? FU</t>
  </si>
  <si>
    <t>API e FU</t>
  </si>
  <si>
    <t xml:space="preserve">193 E 194 </t>
  </si>
  <si>
    <t xml:space="preserve">API </t>
  </si>
  <si>
    <t>SPI</t>
  </si>
  <si>
    <t>lotto</t>
  </si>
  <si>
    <t>prodotto in gara 19FAR004</t>
  </si>
  <si>
    <t>20far004</t>
  </si>
  <si>
    <t>sodio cloruro 50/100g</t>
  </si>
  <si>
    <t>Acido tricloroacetico 50%</t>
  </si>
  <si>
    <t>Ammoniaca</t>
  </si>
  <si>
    <t>Glicerolo.</t>
  </si>
  <si>
    <t>Magnesio solfato.</t>
  </si>
  <si>
    <t>Olio di mandorle dolci.</t>
  </si>
  <si>
    <t>Paraffina liquida.</t>
  </si>
  <si>
    <t>Sodio bicarbonato.</t>
  </si>
  <si>
    <t>Potassio ioduro 50%</t>
  </si>
  <si>
    <t xml:space="preserve">Gallato basico e fenolo 85% </t>
  </si>
  <si>
    <r>
      <t>FU</t>
    </r>
    <r>
      <rPr>
        <sz val="12"/>
        <color rgb="FF000000"/>
        <rFont val="Times New Roman"/>
        <family val="1"/>
      </rPr>
      <t xml:space="preserve"> – Farmacopea Ufficiale Italiana e degli stati membri dell'Unione Europea (costituita dai testi della XII edizione nonché dai testi della 6a edizione della Farmacopea Europea) e tutte le farmacopee nazionali in vigore negli Stati Membri dell’Unione Europea: devono essere conformi alle specifiche di qualità riportate nelle monografie della Farmacopea in vigore o in una delle Farmacopee degli Stati Membri della Unione Europea e devono essere utilizzabili come eccipienti. In assenza di tale monografia, la materia prima deve comunque soddisfare alla monografia generale di Farmacopea vigente ‘‘Sostanze per uso farmaceutico”. Le materie prime devono possedere una dichiarazione di conformità dei certificati di analisi di lotto del prodotto alla FU (v. punto 6.1. N.B.P.FU XII Ed) e una dichiarazione di conformità alla normativa brevettuale italiana (N.B.P. DM 18/11/2003).</t>
    </r>
  </si>
  <si>
    <r>
      <t>RP</t>
    </r>
    <r>
      <rPr>
        <sz val="12"/>
        <color rgb="FF000000"/>
        <rFont val="Times New Roman"/>
        <family val="1"/>
      </rPr>
      <t xml:space="preserve"> – Reagente puro: reagenti puri per analisi di laboratorio o per applicazioni industriali, devono soddisfare limiti di specifica uguali o migliori di quelli previsti dalla commissione sui reagenti chimici dell'American Chemical Society (ACS).</t>
    </r>
  </si>
  <si>
    <r>
      <t>RP-PA</t>
    </r>
    <r>
      <rPr>
        <sz val="12"/>
        <color rgb="FF000000"/>
        <rFont val="Times New Roman"/>
        <family val="1"/>
      </rPr>
      <t xml:space="preserve"> - Reagente purissimo per analisi: reagenti per analisi di laboratorio con purezza elevata ed a bassissimo contenuto di impurezze, utilizzati in sofisticate applicazioni analitiche e industriali, devono soddisfare le specifiche indicate dall'American Chemical Society (ACS).</t>
    </r>
  </si>
  <si>
    <r>
      <t>HPLC</t>
    </r>
    <r>
      <rPr>
        <sz val="12"/>
        <color rgb="FF000000"/>
        <rFont val="Times New Roman"/>
        <family val="1"/>
      </rPr>
      <t xml:space="preserve"> – Reagente HPLC: reagenti specifici per analisi in cromatografia liquida ad alta pressione, ad elevata purezza ed a bassissimo contenuto di impurezze, quantificabili in in ppb, devono soddisfare le specifiche indicate dall'American Chemical Society (ACS).</t>
    </r>
  </si>
  <si>
    <r>
      <t>LC-MS</t>
    </r>
    <r>
      <rPr>
        <sz val="12"/>
        <color rgb="FF000000"/>
        <rFont val="Times New Roman"/>
        <family val="1"/>
      </rPr>
      <t xml:space="preserve"> – Reagenti LC-MS: reagenti specifici per analisi cromatografica in spettrometria di massa, hanno prestazioni riproducibili, con garanzia di altissima purezza, bassissimo contenuto di impurezze, (quantificabili in in ppb), devono soddisfare le specifiche indicate dall'American Chemical Society (ACS) e devono possedere certificato di analisi con elenco delle impurità e della loro concentrazione, analisi ottica a diverse assorbanze e residuo secco dopo evaporazione.</t>
    </r>
  </si>
  <si>
    <t>50- 100 g</t>
  </si>
  <si>
    <t xml:space="preserve">LUGOL FORTE 5% </t>
  </si>
  <si>
    <t>SYRSPEND SF PH4 UNFLAVORED</t>
  </si>
  <si>
    <t>STEVIA</t>
  </si>
  <si>
    <t xml:space="preserve">PIETRA POMICE </t>
  </si>
  <si>
    <t>???????</t>
  </si>
  <si>
    <t>500 g/1Kg</t>
  </si>
  <si>
    <t>500 g. /1000 g. NUOVO</t>
  </si>
  <si>
    <t>API ??? RIVEDERE DESCRIZIONE API</t>
  </si>
  <si>
    <t>??? RIVEDERE DESCRIZIONE</t>
  </si>
  <si>
    <t>API ??? RIVEDERE DESCRIZIONE</t>
  </si>
  <si>
    <r>
      <rPr>
        <b/>
        <sz val="12"/>
        <color rgb="FF000000"/>
        <rFont val="Times New Roman"/>
        <family val="1"/>
      </rPr>
      <t>UF</t>
    </r>
    <r>
      <rPr>
        <sz val="12"/>
        <color rgb="FF000000"/>
        <rFont val="Times New Roman"/>
        <family val="1"/>
      </rPr>
      <t xml:space="preserve">- Active Pharmaceutical Ingredient: oltre alla caratteristiche sopra riportate, devono essere conformi a quanto previsto dalla normativa vigente indicata al D. Lgs 219/2006 e ss.mm.ii. (art. 53) nonché al D. Lgs 17/2014 </t>
    </r>
  </si>
  <si>
    <t>legenda gradi</t>
  </si>
  <si>
    <t>PRODOTTI OFFICINALI PRONTI</t>
  </si>
  <si>
    <t>AROMA POLVERE PER USO ALIMENTARE, GUSTI VARI, ALMENO LIMONE, CACAO, CIOCCOLATO, ARANCIO (anche impiego pediatrico)</t>
  </si>
  <si>
    <t>EPIFACTOR (EPIDERMAL GROWTH FACTOR)</t>
  </si>
  <si>
    <t>FLAVORPLUS (AGENTE SOSPENDENTE)</t>
  </si>
  <si>
    <t>FLAVORSWEET (AGENTE EDULCORANTE)</t>
  </si>
  <si>
    <t>DIZIONE</t>
  </si>
  <si>
    <t>UF</t>
  </si>
  <si>
    <t>HPLC</t>
  </si>
  <si>
    <t>LCMS</t>
  </si>
  <si>
    <t>RP-PA</t>
  </si>
  <si>
    <t>HPLC/RP-PA</t>
  </si>
  <si>
    <t>SF</t>
  </si>
  <si>
    <t xml:space="preserve">Acetone </t>
  </si>
  <si>
    <t xml:space="preserve">Acetonitrile </t>
  </si>
  <si>
    <t xml:space="preserve">Acido acetico glaciale </t>
  </si>
  <si>
    <t>Acido acetico glaciale</t>
  </si>
  <si>
    <t>ACIDO ACETILSALICILICO</t>
  </si>
  <si>
    <t xml:space="preserve">Acido ascorbico </t>
  </si>
  <si>
    <t>Acido borico</t>
  </si>
  <si>
    <t xml:space="preserve">Acido borico </t>
  </si>
  <si>
    <t xml:space="preserve">Acido citrico anidro </t>
  </si>
  <si>
    <t xml:space="preserve">Acido citrico H2O </t>
  </si>
  <si>
    <t xml:space="preserve">Acido cloridrico 35% - 37% </t>
  </si>
  <si>
    <t xml:space="preserve">Acido formico </t>
  </si>
  <si>
    <t xml:space="preserve">ACIDO IALURONICO </t>
  </si>
  <si>
    <t xml:space="preserve">Acido lattico 90% </t>
  </si>
  <si>
    <t xml:space="preserve">Acido ortofosforico 85% </t>
  </si>
  <si>
    <t xml:space="preserve">Acido Ossalico </t>
  </si>
  <si>
    <t xml:space="preserve">Acido Perclorico </t>
  </si>
  <si>
    <t xml:space="preserve">Acido periodico </t>
  </si>
  <si>
    <t xml:space="preserve">Acido picrico soluzione satura </t>
  </si>
  <si>
    <t xml:space="preserve">Acido pirogallico </t>
  </si>
  <si>
    <t xml:space="preserve">Acido salicilico voluminoso </t>
  </si>
  <si>
    <t xml:space="preserve">Acido Solforico </t>
  </si>
  <si>
    <t xml:space="preserve">Acido tricloroacetico </t>
  </si>
  <si>
    <t xml:space="preserve">ACIDO URSODESOSSICOLICO </t>
  </si>
  <si>
    <t xml:space="preserve">Agar-agar </t>
  </si>
  <si>
    <t xml:space="preserve">Alcol cetilico </t>
  </si>
  <si>
    <t xml:space="preserve">Aldeide formica 40% </t>
  </si>
  <si>
    <t xml:space="preserve">Allume potassico </t>
  </si>
  <si>
    <t xml:space="preserve">Alluminio cloruro </t>
  </si>
  <si>
    <t xml:space="preserve">AMBROXOLO CLORIDATO </t>
  </si>
  <si>
    <t xml:space="preserve">AMIDO MAIS PREGELATINIZZATO </t>
  </si>
  <si>
    <t xml:space="preserve">Amido riso polvere </t>
  </si>
  <si>
    <t xml:space="preserve">Ammoniaca 28-30% soluzione </t>
  </si>
  <si>
    <t xml:space="preserve">Ammonio cloruro </t>
  </si>
  <si>
    <t xml:space="preserve">AMMONIOGLICIRIZZINATO </t>
  </si>
  <si>
    <t xml:space="preserve">Ammonio solfato </t>
  </si>
  <si>
    <t xml:space="preserve">Ammonio solfoittiolato </t>
  </si>
  <si>
    <t xml:space="preserve">Amphotericina B </t>
  </si>
  <si>
    <t xml:space="preserve">Arancio acridina </t>
  </si>
  <si>
    <t xml:space="preserve">Argento nitrato </t>
  </si>
  <si>
    <t xml:space="preserve">ATP </t>
  </si>
  <si>
    <t xml:space="preserve">Atropina solfato </t>
  </si>
  <si>
    <t xml:space="preserve">Azoturo di sodio </t>
  </si>
  <si>
    <t xml:space="preserve">Benzalconio cloruro soluzione 50% </t>
  </si>
  <si>
    <t xml:space="preserve">Benzoato di benzile </t>
  </si>
  <si>
    <t xml:space="preserve">Betametasone 17 valerato </t>
  </si>
  <si>
    <t xml:space="preserve">Bismuto gallato basico </t>
  </si>
  <si>
    <t xml:space="preserve">Blu di metilene </t>
  </si>
  <si>
    <t xml:space="preserve">Blu di toluidina </t>
  </si>
  <si>
    <t xml:space="preserve">BHT (BUTILIDROSSITOLUENE) </t>
  </si>
  <si>
    <t xml:space="preserve">Cachet n. 00 </t>
  </si>
  <si>
    <t xml:space="preserve">Cachet n. 1 </t>
  </si>
  <si>
    <t xml:space="preserve">Cachet n. 2 </t>
  </si>
  <si>
    <t xml:space="preserve">CAFFEINA PURA </t>
  </si>
  <si>
    <t xml:space="preserve">Calcio Acetato </t>
  </si>
  <si>
    <t xml:space="preserve">Calcio cloruro 2H2O </t>
  </si>
  <si>
    <t xml:space="preserve">CALCIOFOLINATO </t>
  </si>
  <si>
    <t xml:space="preserve">Canfora naturale </t>
  </si>
  <si>
    <t xml:space="preserve">CANNABIDIOLO </t>
  </si>
  <si>
    <t>Capsule gelatina dura , varie misure, ALMENO N. 4 N. 2 N.0 E N. 00, e vari colori, ALMENO BIANCO-BIANCO, BIANCO-ROSSO, BIANCO-BLU O BIANCO-AZZURRO (IMPIEGO ANCHE PEDIATRICO)</t>
  </si>
  <si>
    <t xml:space="preserve">CARBOMER 940 </t>
  </si>
  <si>
    <t>Carbone attivo  voce a</t>
  </si>
  <si>
    <t>Carbone attivo voce b</t>
  </si>
  <si>
    <t>Carbone vegetale</t>
  </si>
  <si>
    <t xml:space="preserve">Carbone vegetale polvere </t>
  </si>
  <si>
    <t xml:space="preserve">Carbossimetilcellulosa sodica media viscosità </t>
  </si>
  <si>
    <t xml:space="preserve">Cardidopa </t>
  </si>
  <si>
    <t xml:space="preserve">cellulosa microcristallina </t>
  </si>
  <si>
    <t xml:space="preserve">Cera d'api gialla - bianca </t>
  </si>
  <si>
    <t xml:space="preserve">Cetomacrogol 1000 </t>
  </si>
  <si>
    <t xml:space="preserve">Chinino solfato </t>
  </si>
  <si>
    <t xml:space="preserve">CIANOCOBALAMINA </t>
  </si>
  <si>
    <t xml:space="preserve">CIMETIDINA </t>
  </si>
  <si>
    <t xml:space="preserve">CLOBETASOLO PROPIONATO </t>
  </si>
  <si>
    <t xml:space="preserve">Cloralio idrato </t>
  </si>
  <si>
    <t xml:space="preserve">Clorexidina gluconato 20% </t>
  </si>
  <si>
    <t xml:space="preserve">Cloroformio </t>
  </si>
  <si>
    <t xml:space="preserve">Cloruro di etile </t>
  </si>
  <si>
    <t xml:space="preserve">Codeina Fosfato </t>
  </si>
  <si>
    <t xml:space="preserve">Colesterolo </t>
  </si>
  <si>
    <t xml:space="preserve">Colistina solfato </t>
  </si>
  <si>
    <t xml:space="preserve">Collodio 5% </t>
  </si>
  <si>
    <t xml:space="preserve">Diclorometane per cromatografia </t>
  </si>
  <si>
    <t xml:space="preserve">Dibutilestere dell'acido squarico </t>
  </si>
  <si>
    <t xml:space="preserve">Dimetilsolfossido </t>
  </si>
  <si>
    <t xml:space="preserve">ECCIPIENTE PER CAPSULE TIPO 2 (AMIDO DI MAIS PREGELATINIZZATO 97,5%, MAGNESIO STEARATO 1,5%, SILICE MICRONIZZATA 0,5%, TALCO MICRONIZZATO 0,5%) </t>
  </si>
  <si>
    <t xml:space="preserve">EDTA bisodico </t>
  </si>
  <si>
    <t xml:space="preserve">Ematossilina anidra </t>
  </si>
  <si>
    <t xml:space="preserve">ENALAPRILMALEATO </t>
  </si>
  <si>
    <t xml:space="preserve">Eosina G </t>
  </si>
  <si>
    <t xml:space="preserve">Eosina </t>
  </si>
  <si>
    <t xml:space="preserve">Epinefrina tartrato </t>
  </si>
  <si>
    <t xml:space="preserve">ERITROMICINA BASE </t>
  </si>
  <si>
    <t xml:space="preserve">Esano </t>
  </si>
  <si>
    <t xml:space="preserve">Etere dietilico </t>
  </si>
  <si>
    <t xml:space="preserve">Etile acetato </t>
  </si>
  <si>
    <t xml:space="preserve">Eucerina anidra </t>
  </si>
  <si>
    <t xml:space="preserve">Fenilefrina </t>
  </si>
  <si>
    <t xml:space="preserve">Fenolo soluzione 85% </t>
  </si>
  <si>
    <t xml:space="preserve">FERRO SOLFATO (OSO) EPTAIDRATO </t>
  </si>
  <si>
    <t xml:space="preserve">Floxina B </t>
  </si>
  <si>
    <t xml:space="preserve">FRUTTOSIO </t>
  </si>
  <si>
    <t xml:space="preserve">Fucsina acida </t>
  </si>
  <si>
    <t xml:space="preserve">Fucsina basica </t>
  </si>
  <si>
    <t xml:space="preserve">GABAPENTIN </t>
  </si>
  <si>
    <t>Glicerolo trinitrato 2% in lattosio o, in alternativa, glicerolo trinitrato 5% in olio*</t>
  </si>
  <si>
    <t xml:space="preserve">Glicina </t>
  </si>
  <si>
    <t xml:space="preserve">Glicole propilenico </t>
  </si>
  <si>
    <t xml:space="preserve">GLICOPIRRONIO BROMURO (GLICOPIRROLATO) </t>
  </si>
  <si>
    <t xml:space="preserve">Glucosio monoidrato </t>
  </si>
  <si>
    <t xml:space="preserve">Gomma adragante </t>
  </si>
  <si>
    <t xml:space="preserve">GOMMA XANTANO </t>
  </si>
  <si>
    <t xml:space="preserve">Guar semi farina </t>
  </si>
  <si>
    <t xml:space="preserve">IDEBENONE </t>
  </si>
  <si>
    <t xml:space="preserve">IDROCLOROTIAZIDE </t>
  </si>
  <si>
    <t xml:space="preserve">Idrocortisone base </t>
  </si>
  <si>
    <t xml:space="preserve">Idrocortisone sodio fosfato </t>
  </si>
  <si>
    <t xml:space="preserve">Idrossietilcellulosa alta viscosità </t>
  </si>
  <si>
    <t xml:space="preserve">Idrossietilcellulosa media viscosità </t>
  </si>
  <si>
    <t xml:space="preserve">IdrossiPROPILcellulosa media viscosità </t>
  </si>
  <si>
    <t xml:space="preserve">INDOMETACINA </t>
  </si>
  <si>
    <t xml:space="preserve">Iodio </t>
  </si>
  <si>
    <t xml:space="preserve">ISONIAZIDE </t>
  </si>
  <si>
    <t xml:space="preserve">Lanolina anidra </t>
  </si>
  <si>
    <t xml:space="preserve">Lattosio MONOIDRATO </t>
  </si>
  <si>
    <t xml:space="preserve">LEUCINA </t>
  </si>
  <si>
    <t xml:space="preserve">Lidocaina cloridrato </t>
  </si>
  <si>
    <t xml:space="preserve">L-PROLINA </t>
  </si>
  <si>
    <t xml:space="preserve">Magnesio cloruro </t>
  </si>
  <si>
    <t xml:space="preserve">Magnesio solfato </t>
  </si>
  <si>
    <t xml:space="preserve">Mentolo naturale </t>
  </si>
  <si>
    <t>Mercaptoetanolo</t>
  </si>
  <si>
    <t>Mercurio bicloruro</t>
  </si>
  <si>
    <t xml:space="preserve">Metilbutano </t>
  </si>
  <si>
    <t xml:space="preserve">Metile p-idrossibenzoato sodico </t>
  </si>
  <si>
    <t xml:space="preserve">Metile p-idrossibenzoato </t>
  </si>
  <si>
    <t xml:space="preserve">Metoprololo Tartrato </t>
  </si>
  <si>
    <t>Metronidazolo</t>
  </si>
  <si>
    <t>MIDAZOLAM CLORIDRATO</t>
  </si>
  <si>
    <t xml:space="preserve">NADOLOLO </t>
  </si>
  <si>
    <t xml:space="preserve">Olio di fegato di merluzzo </t>
  </si>
  <si>
    <t xml:space="preserve">Olio di mandorle dolci </t>
  </si>
  <si>
    <t xml:space="preserve">OLIO DI OLIVA VERGINE </t>
  </si>
  <si>
    <t xml:space="preserve">OLIO DI RICINO RAFFINATO </t>
  </si>
  <si>
    <t xml:space="preserve">Olio di vaselina </t>
  </si>
  <si>
    <t xml:space="preserve">Olio essenziale di Niaouli </t>
  </si>
  <si>
    <t xml:space="preserve">OMEPRAZOLO </t>
  </si>
  <si>
    <t xml:space="preserve">OSSIBUTININA CLORURO </t>
  </si>
  <si>
    <t xml:space="preserve">Perossido di idrogeno 130 V </t>
  </si>
  <si>
    <t xml:space="preserve">Pilocarpina cloridrato </t>
  </si>
  <si>
    <t xml:space="preserve">PIRIDOSSINA CLORIDRATO (VIT B6) </t>
  </si>
  <si>
    <t xml:space="preserve">Pilocarpina nitrato </t>
  </si>
  <si>
    <t xml:space="preserve">Placebo </t>
  </si>
  <si>
    <t xml:space="preserve">POLOXAMER 407 </t>
  </si>
  <si>
    <t xml:space="preserve">Potassio acetato anidro </t>
  </si>
  <si>
    <t xml:space="preserve">POTASSIO BICARBONATO </t>
  </si>
  <si>
    <t xml:space="preserve">Potassio bicarbonato </t>
  </si>
  <si>
    <t xml:space="preserve">Potassio carbonato </t>
  </si>
  <si>
    <t xml:space="preserve">Potassio citrato </t>
  </si>
  <si>
    <t xml:space="preserve">POTASSIO CITRATO TRIBASICO MONOIDRATO </t>
  </si>
  <si>
    <t xml:space="preserve">Potassio cloruro </t>
  </si>
  <si>
    <t xml:space="preserve">Potassio fosfato bibasico </t>
  </si>
  <si>
    <t xml:space="preserve">Potassio fosfato monobasico </t>
  </si>
  <si>
    <t xml:space="preserve">POTASSIO IDRATO </t>
  </si>
  <si>
    <t xml:space="preserve">Potassio idrato </t>
  </si>
  <si>
    <t xml:space="preserve">Potassio ioduro </t>
  </si>
  <si>
    <t xml:space="preserve">Potassio perclorato </t>
  </si>
  <si>
    <t xml:space="preserve">Potassio permanganato </t>
  </si>
  <si>
    <t xml:space="preserve">Potassio sodio tartrato tetra idrato </t>
  </si>
  <si>
    <t xml:space="preserve">Potassio sorbato </t>
  </si>
  <si>
    <t xml:space="preserve">PROPIL P-IDROSSIBENZOATO </t>
  </si>
  <si>
    <t xml:space="preserve">Propranololo cloridrato </t>
  </si>
  <si>
    <t xml:space="preserve">Rame solfato </t>
  </si>
  <si>
    <t xml:space="preserve">Riboflavina (Vit. B2) </t>
  </si>
  <si>
    <t xml:space="preserve">Rosa bengala </t>
  </si>
  <si>
    <t xml:space="preserve">ROSSO PONCEAU E124 </t>
  </si>
  <si>
    <t xml:space="preserve">Saccarina sodica </t>
  </si>
  <si>
    <t xml:space="preserve">Saccarosio </t>
  </si>
  <si>
    <t xml:space="preserve">SILDENAFIL CITRATO </t>
  </si>
  <si>
    <t xml:space="preserve">Sodio acetato </t>
  </si>
  <si>
    <t xml:space="preserve">Sodio benzoato </t>
  </si>
  <si>
    <t xml:space="preserve">Sodio bicarbonato </t>
  </si>
  <si>
    <t xml:space="preserve">Sodio borato </t>
  </si>
  <si>
    <t xml:space="preserve">Sodio carbonato </t>
  </si>
  <si>
    <t xml:space="preserve">SODIO CITRATO TRIBASICO BIIDRATO </t>
  </si>
  <si>
    <t xml:space="preserve">Sodio citrato tribasico </t>
  </si>
  <si>
    <t xml:space="preserve">Sodio cloruro </t>
  </si>
  <si>
    <t xml:space="preserve">Sodio fosfato bibasico 12H2O </t>
  </si>
  <si>
    <t xml:space="preserve">Sodio fosfato bibasico 2H2O </t>
  </si>
  <si>
    <t>Sodio fosfato bibasico anidro</t>
  </si>
  <si>
    <t xml:space="preserve">Sodio fosfato monobasico H2O </t>
  </si>
  <si>
    <t xml:space="preserve">Sodio glutammato monosodico </t>
  </si>
  <si>
    <t xml:space="preserve">Sodio idrato gocce </t>
  </si>
  <si>
    <t xml:space="preserve">Sodio laurilsolfato </t>
  </si>
  <si>
    <t xml:space="preserve">Sodio metabisolfito </t>
  </si>
  <si>
    <t xml:space="preserve">Sodio nitrato </t>
  </si>
  <si>
    <t xml:space="preserve">Sodio solfato anidro </t>
  </si>
  <si>
    <t xml:space="preserve">Sorbitolo 70% </t>
  </si>
  <si>
    <t xml:space="preserve">SPIRONOLATTONE </t>
  </si>
  <si>
    <t xml:space="preserve">Sulfadiazina </t>
  </si>
  <si>
    <t xml:space="preserve">Syrspend </t>
  </si>
  <si>
    <t xml:space="preserve">TACROLIMUS MONOIDRATO </t>
  </si>
  <si>
    <t xml:space="preserve">Talco </t>
  </si>
  <si>
    <t xml:space="preserve">Tetracaina cloridrato </t>
  </si>
  <si>
    <t>Tetraidrofurano</t>
  </si>
  <si>
    <t xml:space="preserve">TIAMINA CLORIDRATO (vit B1) </t>
  </si>
  <si>
    <t xml:space="preserve">Timo estratto fluido </t>
  </si>
  <si>
    <t xml:space="preserve">Tobramicina solfato </t>
  </si>
  <si>
    <t xml:space="preserve">Tween 20 </t>
  </si>
  <si>
    <t xml:space="preserve">UBIDECARENONE </t>
  </si>
  <si>
    <t xml:space="preserve">Urea </t>
  </si>
  <si>
    <t xml:space="preserve">Vanillina </t>
  </si>
  <si>
    <t xml:space="preserve">Vaselina filante </t>
  </si>
  <si>
    <t xml:space="preserve">Violetto genziana </t>
  </si>
  <si>
    <t xml:space="preserve">Vitamina A acetato </t>
  </si>
  <si>
    <t xml:space="preserve">Vitamina A palmitato </t>
  </si>
  <si>
    <t xml:space="preserve">Vitamina E acetato </t>
  </si>
  <si>
    <t xml:space="preserve">Xilene </t>
  </si>
  <si>
    <t xml:space="preserve">Xilitolo </t>
  </si>
  <si>
    <t xml:space="preserve">Xilosio </t>
  </si>
  <si>
    <t xml:space="preserve">Zinco ossido </t>
  </si>
  <si>
    <t xml:space="preserve">Zinco solfato </t>
  </si>
  <si>
    <t>65 A</t>
  </si>
  <si>
    <t>65 B</t>
  </si>
  <si>
    <t>65 C</t>
  </si>
  <si>
    <t>250-1000</t>
  </si>
  <si>
    <t>50-100</t>
  </si>
  <si>
    <t>1-5</t>
  </si>
  <si>
    <t>473 ml</t>
  </si>
  <si>
    <t>25-100</t>
  </si>
  <si>
    <t>100-1000</t>
  </si>
  <si>
    <t>1-10</t>
  </si>
  <si>
    <t>6,3g</t>
  </si>
  <si>
    <t>500ml</t>
  </si>
  <si>
    <t>15-25</t>
  </si>
  <si>
    <t>PZ</t>
  </si>
  <si>
    <t>10 kg</t>
  </si>
  <si>
    <t>500 mg</t>
  </si>
  <si>
    <t xml:space="preserve">TRIETANOLAMINA </t>
  </si>
  <si>
    <t>500/1 Kg</t>
  </si>
  <si>
    <t>50 g</t>
  </si>
  <si>
    <t>5 g</t>
  </si>
  <si>
    <t>1 mg</t>
  </si>
  <si>
    <t>100/500 g</t>
  </si>
  <si>
    <t>10/50 g</t>
  </si>
  <si>
    <t>mg</t>
  </si>
  <si>
    <t>500-1000 g</t>
  </si>
  <si>
    <t>10-50 g</t>
  </si>
  <si>
    <t>100-500 g</t>
  </si>
  <si>
    <t>5-10 g</t>
  </si>
  <si>
    <t>50-100 g</t>
  </si>
  <si>
    <t>10-25 g</t>
  </si>
  <si>
    <t>100-250 g</t>
  </si>
  <si>
    <t>1 g</t>
  </si>
  <si>
    <t>1-5 g</t>
  </si>
  <si>
    <t>1000 g</t>
  </si>
  <si>
    <t xml:space="preserve"> 175 ml </t>
  </si>
  <si>
    <t>10 g o conf minima disp</t>
  </si>
  <si>
    <t xml:space="preserve"> 100 ml</t>
  </si>
  <si>
    <t xml:space="preserve"> 5 g. o conf minima disp &lt; 100</t>
  </si>
  <si>
    <t xml:space="preserve"> 100 ml </t>
  </si>
  <si>
    <t>50 g o conf minima disp &lt; 100</t>
  </si>
  <si>
    <t xml:space="preserve"> 5 g o conf minima disp &lt; 100</t>
  </si>
  <si>
    <t xml:space="preserve"> 250 g o conf minima disp &lt; 500</t>
  </si>
  <si>
    <t xml:space="preserve"> 100 g o conf minima disp &lt; 500</t>
  </si>
  <si>
    <t xml:space="preserve"> 50 g o conf minima disp &lt; 500</t>
  </si>
  <si>
    <t>50 g. o conf minima disp &lt; 100</t>
  </si>
  <si>
    <t xml:space="preserve"> 100 g. o conf minima disp &lt; 500</t>
  </si>
  <si>
    <t>250-1000 g</t>
  </si>
  <si>
    <t>10-100 g</t>
  </si>
  <si>
    <t xml:space="preserve"> 1 lt</t>
  </si>
  <si>
    <t>250 - 500 ml</t>
  </si>
  <si>
    <t>500-1000</t>
  </si>
  <si>
    <t>10/100 g</t>
  </si>
  <si>
    <t>50/500</t>
  </si>
  <si>
    <t>50-250 g</t>
  </si>
  <si>
    <t>100 MAX 500 g.</t>
  </si>
  <si>
    <t xml:space="preserve">OSSERVAZIONI AUMENTO PERCENTUALE NUOVA DIZIONE RICHIESTA  </t>
  </si>
  <si>
    <t>OSSERVAZIONI SU CONFEZIONAMENTO</t>
  </si>
  <si>
    <t>LOTTI</t>
  </si>
  <si>
    <t>OSSERVAZIONI SU DIZIONE PRODOTTO DISPONIBILITA'</t>
  </si>
  <si>
    <t>OSSERVAZIONI SU U.M.</t>
  </si>
  <si>
    <t>da definire</t>
  </si>
  <si>
    <t>Altre materie</t>
  </si>
  <si>
    <t>Eventuali altre osservazioni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</si>
</sst>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_-&quot;€&quot;\ * #,##0.00000_-;\-&quot;€&quot;\ * #,##0.00000_-;_-&quot;€&quot;\ * &quot;-&quot;??_-;_-@_-"/>
    <numFmt numFmtId="166" formatCode="_-&quot;€&quot;\ * #,##0.00000_-;\-&quot;€&quot;\ * #,##0.00000_-;_-&quot;€&quot;\ * &quot;-&quot;?????_-;_-@_-"/>
    <numFmt numFmtId="167" formatCode="_-&quot;€&quot;\ * #,##0.0000_-;\-&quot;€&quot;\ * #,##0.0000_-;_-&quot;€&quot;\ * &quot;-&quot;??_-;_-@_-"/>
    <numFmt numFmtId="168" formatCode="#,##0.00000"/>
  </numFmts>
  <fonts count="15" x14ac:knownFonts="1">
    <font>
      <sz val="11"/>
      <color theme="1"/>
      <name val="Calibri"/>
      <family val="2"/>
      <scheme val="minor"/>
    </font>
    <font>
      <sz val="11"/>
      <color theme="1"/>
      <name val="Calibri"/>
      <family val="2"/>
      <scheme val="minor"/>
    </font>
    <font>
      <sz val="10"/>
      <name val="Cambria"/>
      <family val="1"/>
      <scheme val="major"/>
    </font>
    <font>
      <sz val="10"/>
      <name val="Arial"/>
      <family val="2"/>
    </font>
    <font>
      <sz val="9"/>
      <color theme="1"/>
      <name val="Cambria"/>
      <family val="1"/>
    </font>
    <font>
      <b/>
      <sz val="12"/>
      <color rgb="FF000000"/>
      <name val="Times New Roman"/>
      <family val="1"/>
    </font>
    <font>
      <sz val="12"/>
      <color rgb="FF000000"/>
      <name val="Times New Roman"/>
      <family val="1"/>
    </font>
    <font>
      <sz val="9"/>
      <color rgb="FF000000"/>
      <name val="Cambria"/>
      <family val="1"/>
      <scheme val="major"/>
    </font>
    <font>
      <sz val="9"/>
      <color rgb="FF000000"/>
      <name val="Cambria"/>
      <family val="1"/>
    </font>
    <font>
      <sz val="9"/>
      <color theme="1"/>
      <name val="Calibri"/>
      <family val="2"/>
      <scheme val="minor"/>
    </font>
    <font>
      <b/>
      <sz val="8"/>
      <color theme="1"/>
      <name val="Gadugi"/>
      <family val="2"/>
    </font>
    <font>
      <b/>
      <sz val="8"/>
      <color rgb="FF000000"/>
      <name val="Gadugi"/>
      <family val="2"/>
    </font>
    <font>
      <b/>
      <sz val="8"/>
      <name val="Gadugi"/>
      <family val="2"/>
    </font>
    <font>
      <sz val="8"/>
      <color theme="1"/>
      <name val="Gadugi"/>
      <family val="2"/>
    </font>
    <font>
      <sz val="8"/>
      <name val="Gadugi"/>
      <family val="2"/>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3" fillId="0" borderId="0"/>
  </cellStyleXfs>
  <cellXfs count="129">
    <xf numFmtId="0" fontId="0" fillId="0" borderId="0" xfId="0"/>
    <xf numFmtId="0" fontId="0" fillId="0" borderId="1" xfId="0" applyBorder="1"/>
    <xf numFmtId="0" fontId="4" fillId="3" borderId="1"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1" xfId="0" applyBorder="1" applyAlignment="1">
      <alignment horizontal="center"/>
    </xf>
    <xf numFmtId="0" fontId="5" fillId="0" borderId="0" xfId="0" applyFont="1" applyAlignment="1">
      <alignment horizontal="left" vertical="center" indent="1"/>
    </xf>
    <xf numFmtId="0" fontId="8" fillId="0" borderId="0" xfId="0" applyFont="1" applyAlignment="1">
      <alignment wrapText="1"/>
    </xf>
    <xf numFmtId="0" fontId="9" fillId="0" borderId="0" xfId="0" applyFont="1"/>
    <xf numFmtId="0" fontId="7" fillId="0" borderId="1" xfId="0" applyFont="1" applyBorder="1" applyAlignment="1">
      <alignment vertical="center"/>
    </xf>
    <xf numFmtId="0" fontId="8" fillId="0" borderId="1" xfId="0" applyFont="1" applyBorder="1" applyAlignment="1">
      <alignment vertical="center"/>
    </xf>
    <xf numFmtId="0" fontId="9" fillId="0" borderId="1" xfId="0" applyFont="1" applyBorder="1"/>
    <xf numFmtId="0" fontId="5" fillId="0" borderId="1" xfId="0" applyFont="1" applyBorder="1" applyAlignment="1">
      <alignment horizontal="left" vertical="center" wrapText="1" indent="1"/>
    </xf>
    <xf numFmtId="0" fontId="6" fillId="0" borderId="1" xfId="0" applyFont="1" applyBorder="1" applyAlignment="1">
      <alignment horizontal="left" vertical="center" wrapText="1" indent="1"/>
    </xf>
    <xf numFmtId="0" fontId="0" fillId="0" borderId="0" xfId="0" applyBorder="1"/>
    <xf numFmtId="0" fontId="7" fillId="0" borderId="0" xfId="0" applyFont="1" applyBorder="1" applyAlignment="1">
      <alignment vertical="center"/>
    </xf>
    <xf numFmtId="0" fontId="8" fillId="0" borderId="0" xfId="0" applyFont="1" applyBorder="1" applyAlignment="1">
      <alignment vertical="center"/>
    </xf>
    <xf numFmtId="0" fontId="9" fillId="0" borderId="0" xfId="0" applyFont="1" applyBorder="1"/>
    <xf numFmtId="0" fontId="10" fillId="0" borderId="1" xfId="0" applyFont="1" applyBorder="1" applyAlignment="1" applyProtection="1">
      <alignment wrapText="1"/>
      <protection hidden="1"/>
    </xf>
    <xf numFmtId="0" fontId="10" fillId="0" borderId="1" xfId="0" applyFont="1" applyBorder="1" applyAlignment="1" applyProtection="1">
      <alignment horizontal="center" wrapText="1"/>
      <protection hidden="1"/>
    </xf>
    <xf numFmtId="0" fontId="10" fillId="0" borderId="3" xfId="0" applyFont="1" applyBorder="1" applyAlignment="1" applyProtection="1">
      <alignment horizontal="center" wrapText="1"/>
      <protection hidden="1"/>
    </xf>
    <xf numFmtId="0" fontId="10" fillId="0" borderId="6" xfId="0" applyFont="1" applyBorder="1" applyAlignment="1" applyProtection="1">
      <alignment wrapText="1"/>
      <protection hidden="1"/>
    </xf>
    <xf numFmtId="0" fontId="10" fillId="0" borderId="6" xfId="0" applyFont="1" applyBorder="1" applyAlignment="1" applyProtection="1">
      <alignment horizontal="center" wrapText="1"/>
      <protection hidden="1"/>
    </xf>
    <xf numFmtId="0" fontId="10" fillId="5" borderId="6" xfId="0" applyFont="1" applyFill="1" applyBorder="1" applyAlignment="1" applyProtection="1">
      <alignment horizontal="center" wrapText="1"/>
      <protection locked="0" hidden="1"/>
    </xf>
    <xf numFmtId="0" fontId="10" fillId="0" borderId="2" xfId="0" applyFont="1" applyBorder="1" applyAlignment="1" applyProtection="1">
      <alignment horizontal="center" wrapText="1"/>
      <protection hidden="1"/>
    </xf>
    <xf numFmtId="0" fontId="10" fillId="5" borderId="2" xfId="0" applyFont="1" applyFill="1" applyBorder="1" applyAlignment="1" applyProtection="1">
      <alignment horizontal="center" wrapText="1"/>
      <protection locked="0" hidden="1"/>
    </xf>
    <xf numFmtId="0" fontId="11" fillId="0" borderId="2" xfId="0" applyFont="1" applyBorder="1" applyAlignment="1" applyProtection="1">
      <alignment horizontal="center" wrapText="1"/>
      <protection hidden="1"/>
    </xf>
    <xf numFmtId="0" fontId="10" fillId="0" borderId="2" xfId="0" applyFont="1" applyFill="1" applyBorder="1" applyAlignment="1" applyProtection="1">
      <alignment horizontal="center" wrapText="1"/>
      <protection hidden="1"/>
    </xf>
    <xf numFmtId="165" fontId="10" fillId="0" borderId="2" xfId="1" applyNumberFormat="1" applyFont="1" applyFill="1" applyBorder="1" applyAlignment="1" applyProtection="1">
      <alignment horizontal="center" wrapText="1"/>
      <protection hidden="1"/>
    </xf>
    <xf numFmtId="164" fontId="10" fillId="0" borderId="2" xfId="1" applyFont="1" applyFill="1" applyBorder="1" applyAlignment="1" applyProtection="1">
      <alignment horizontal="center" wrapText="1"/>
      <protection hidden="1"/>
    </xf>
    <xf numFmtId="0" fontId="12" fillId="0" borderId="3" xfId="0" applyFont="1" applyBorder="1" applyAlignment="1" applyProtection="1">
      <alignment horizontal="center" wrapText="1"/>
      <protection hidden="1"/>
    </xf>
    <xf numFmtId="0" fontId="12" fillId="5" borderId="3" xfId="0" applyFont="1" applyFill="1" applyBorder="1" applyAlignment="1" applyProtection="1">
      <alignment horizontal="center" wrapText="1"/>
      <protection locked="0" hidden="1"/>
    </xf>
    <xf numFmtId="0" fontId="13" fillId="0" borderId="2" xfId="0" applyFont="1" applyBorder="1" applyAlignment="1" applyProtection="1">
      <alignment wrapText="1"/>
      <protection locked="0" hidden="1"/>
    </xf>
    <xf numFmtId="0" fontId="13" fillId="0" borderId="0" xfId="0" applyFont="1" applyAlignment="1" applyProtection="1">
      <protection hidden="1"/>
    </xf>
    <xf numFmtId="0" fontId="13" fillId="0" borderId="1" xfId="0" applyFont="1" applyBorder="1" applyAlignment="1" applyProtection="1">
      <protection hidden="1"/>
    </xf>
    <xf numFmtId="0" fontId="13" fillId="0" borderId="1" xfId="0" applyFont="1" applyBorder="1" applyAlignment="1" applyProtection="1">
      <alignment horizontal="center"/>
      <protection hidden="1"/>
    </xf>
    <xf numFmtId="0" fontId="12" fillId="0" borderId="1" xfId="0" applyFont="1" applyBorder="1" applyAlignment="1" applyProtection="1">
      <alignment horizontal="center" wrapText="1"/>
      <protection hidden="1"/>
    </xf>
    <xf numFmtId="0" fontId="14" fillId="0" borderId="4" xfId="0" applyFont="1" applyBorder="1" applyAlignment="1" applyProtection="1">
      <alignment wrapText="1"/>
      <protection hidden="1"/>
    </xf>
    <xf numFmtId="0" fontId="14" fillId="0" borderId="1" xfId="0" applyFont="1" applyBorder="1" applyAlignment="1" applyProtection="1">
      <alignment horizontal="center" wrapText="1"/>
      <protection hidden="1"/>
    </xf>
    <xf numFmtId="0" fontId="14" fillId="5" borderId="1" xfId="0" applyFont="1" applyFill="1" applyBorder="1" applyAlignment="1" applyProtection="1">
      <alignment horizontal="center" wrapText="1"/>
      <protection locked="0" hidden="1"/>
    </xf>
    <xf numFmtId="0" fontId="14" fillId="0" borderId="1" xfId="0" applyFont="1" applyBorder="1" applyAlignment="1" applyProtection="1">
      <alignment horizontal="center"/>
      <protection hidden="1"/>
    </xf>
    <xf numFmtId="0" fontId="14" fillId="0" borderId="1" xfId="0" applyFont="1" applyBorder="1" applyAlignment="1" applyProtection="1">
      <protection hidden="1"/>
    </xf>
    <xf numFmtId="165" fontId="14" fillId="0" borderId="1" xfId="1" applyNumberFormat="1" applyFont="1" applyBorder="1" applyAlignment="1" applyProtection="1">
      <alignment horizontal="center"/>
      <protection hidden="1"/>
    </xf>
    <xf numFmtId="164" fontId="14" fillId="0" borderId="1" xfId="1" applyFont="1" applyBorder="1" applyAlignment="1" applyProtection="1">
      <protection hidden="1"/>
    </xf>
    <xf numFmtId="0" fontId="14" fillId="0" borderId="1" xfId="0" applyFont="1" applyBorder="1" applyAlignment="1" applyProtection="1">
      <alignment wrapText="1"/>
      <protection hidden="1"/>
    </xf>
    <xf numFmtId="0" fontId="14" fillId="5" borderId="1" xfId="0" applyFont="1" applyFill="1" applyBorder="1" applyAlignment="1" applyProtection="1">
      <alignment wrapText="1"/>
      <protection locked="0" hidden="1"/>
    </xf>
    <xf numFmtId="0" fontId="14" fillId="0" borderId="1" xfId="0" applyFont="1" applyBorder="1" applyAlignment="1" applyProtection="1">
      <protection locked="0" hidden="1"/>
    </xf>
    <xf numFmtId="0" fontId="13" fillId="2" borderId="1" xfId="0" applyFont="1" applyFill="1" applyBorder="1" applyAlignment="1" applyProtection="1">
      <protection hidden="1"/>
    </xf>
    <xf numFmtId="0" fontId="13" fillId="2" borderId="1" xfId="0" applyFont="1" applyFill="1" applyBorder="1" applyAlignment="1" applyProtection="1">
      <alignment horizontal="center"/>
      <protection hidden="1"/>
    </xf>
    <xf numFmtId="0" fontId="12" fillId="2" borderId="1" xfId="0" applyFont="1" applyFill="1" applyBorder="1" applyAlignment="1" applyProtection="1">
      <alignment horizontal="center" wrapText="1"/>
      <protection hidden="1"/>
    </xf>
    <xf numFmtId="0" fontId="14" fillId="2" borderId="1" xfId="0" applyFont="1" applyFill="1" applyBorder="1" applyAlignment="1" applyProtection="1">
      <alignment wrapText="1"/>
      <protection hidden="1"/>
    </xf>
    <xf numFmtId="0" fontId="14" fillId="2" borderId="1" xfId="0" applyFont="1" applyFill="1" applyBorder="1" applyAlignment="1" applyProtection="1">
      <alignment horizontal="center" wrapText="1"/>
      <protection hidden="1"/>
    </xf>
    <xf numFmtId="0" fontId="14" fillId="0" borderId="1" xfId="0" applyFont="1" applyFill="1" applyBorder="1" applyAlignment="1" applyProtection="1">
      <alignment horizontal="center" wrapText="1"/>
      <protection hidden="1"/>
    </xf>
    <xf numFmtId="0" fontId="14" fillId="0" borderId="1" xfId="0" applyFont="1" applyFill="1" applyBorder="1" applyAlignment="1" applyProtection="1">
      <alignment horizontal="left" wrapText="1"/>
      <protection hidden="1"/>
    </xf>
    <xf numFmtId="165" fontId="14" fillId="0" borderId="1" xfId="1" applyNumberFormat="1" applyFont="1" applyFill="1" applyBorder="1" applyAlignment="1" applyProtection="1">
      <alignment horizontal="center"/>
      <protection hidden="1"/>
    </xf>
    <xf numFmtId="49" fontId="14" fillId="0" borderId="1" xfId="0" applyNumberFormat="1" applyFont="1" applyBorder="1" applyAlignment="1" applyProtection="1">
      <alignment horizontal="center" wrapText="1"/>
      <protection hidden="1"/>
    </xf>
    <xf numFmtId="0" fontId="14" fillId="2" borderId="1" xfId="0" applyFont="1" applyFill="1" applyBorder="1" applyAlignment="1" applyProtection="1">
      <alignment horizontal="center"/>
      <protection hidden="1"/>
    </xf>
    <xf numFmtId="0" fontId="14" fillId="2" borderId="1" xfId="0" applyFont="1" applyFill="1" applyBorder="1" applyAlignment="1" applyProtection="1">
      <protection hidden="1"/>
    </xf>
    <xf numFmtId="165" fontId="14" fillId="2" borderId="1" xfId="1" applyNumberFormat="1" applyFont="1" applyFill="1" applyBorder="1" applyAlignment="1" applyProtection="1">
      <alignment horizontal="center"/>
      <protection hidden="1"/>
    </xf>
    <xf numFmtId="164" fontId="14" fillId="2" borderId="1" xfId="1" applyFont="1" applyFill="1" applyBorder="1" applyAlignment="1" applyProtection="1">
      <protection hidden="1"/>
    </xf>
    <xf numFmtId="0" fontId="14" fillId="2" borderId="1" xfId="0" applyFont="1" applyFill="1" applyBorder="1" applyAlignment="1" applyProtection="1">
      <alignment wrapText="1"/>
      <protection locked="0" hidden="1"/>
    </xf>
    <xf numFmtId="0" fontId="13" fillId="2" borderId="0" xfId="0" applyFont="1" applyFill="1" applyAlignment="1" applyProtection="1">
      <protection hidden="1"/>
    </xf>
    <xf numFmtId="0" fontId="14" fillId="2" borderId="1" xfId="0" applyFont="1" applyFill="1" applyBorder="1" applyAlignment="1" applyProtection="1">
      <alignment horizontal="left" wrapText="1"/>
      <protection hidden="1"/>
    </xf>
    <xf numFmtId="0" fontId="14" fillId="2" borderId="1" xfId="0" applyFont="1" applyFill="1" applyBorder="1" applyAlignment="1" applyProtection="1">
      <protection locked="0" hidden="1"/>
    </xf>
    <xf numFmtId="0" fontId="14" fillId="2" borderId="1" xfId="0" applyFont="1" applyFill="1" applyBorder="1" applyAlignment="1" applyProtection="1">
      <alignment horizontal="center" wrapText="1"/>
      <protection locked="0" hidden="1"/>
    </xf>
    <xf numFmtId="168" fontId="14" fillId="2" borderId="1" xfId="1" applyNumberFormat="1" applyFont="1" applyFill="1" applyBorder="1" applyAlignment="1" applyProtection="1">
      <alignment horizontal="right" wrapText="1"/>
      <protection hidden="1"/>
    </xf>
    <xf numFmtId="49" fontId="14" fillId="2" borderId="1" xfId="0" applyNumberFormat="1" applyFont="1" applyFill="1" applyBorder="1" applyAlignment="1" applyProtection="1">
      <alignment horizontal="center" wrapText="1"/>
      <protection hidden="1"/>
    </xf>
    <xf numFmtId="0" fontId="14" fillId="2" borderId="2" xfId="0" applyFont="1" applyFill="1" applyBorder="1" applyAlignment="1" applyProtection="1">
      <alignment wrapText="1"/>
      <protection hidden="1"/>
    </xf>
    <xf numFmtId="0" fontId="12" fillId="2" borderId="5" xfId="0" applyFont="1" applyFill="1" applyBorder="1" applyAlignment="1" applyProtection="1">
      <alignment horizontal="center" wrapText="1"/>
      <protection hidden="1"/>
    </xf>
    <xf numFmtId="0" fontId="14" fillId="2" borderId="7" xfId="0" applyFont="1" applyFill="1" applyBorder="1" applyAlignment="1" applyProtection="1">
      <protection hidden="1"/>
    </xf>
    <xf numFmtId="0" fontId="14" fillId="2" borderId="7" xfId="0" applyFont="1" applyFill="1" applyBorder="1" applyAlignment="1" applyProtection="1">
      <alignment horizontal="center" wrapText="1"/>
      <protection hidden="1"/>
    </xf>
    <xf numFmtId="0" fontId="14" fillId="5" borderId="7" xfId="0" applyFont="1" applyFill="1" applyBorder="1" applyAlignment="1" applyProtection="1">
      <alignment horizontal="center" wrapText="1"/>
      <protection locked="0" hidden="1"/>
    </xf>
    <xf numFmtId="0" fontId="14" fillId="2" borderId="4" xfId="0" applyFont="1" applyFill="1" applyBorder="1" applyAlignment="1" applyProtection="1">
      <alignment wrapText="1"/>
      <protection hidden="1"/>
    </xf>
    <xf numFmtId="3" fontId="14" fillId="2" borderId="1" xfId="0" applyNumberFormat="1" applyFont="1" applyFill="1" applyBorder="1" applyAlignment="1" applyProtection="1">
      <alignment horizontal="center" wrapText="1"/>
      <protection hidden="1"/>
    </xf>
    <xf numFmtId="3" fontId="14" fillId="0" borderId="1" xfId="0" applyNumberFormat="1" applyFont="1" applyBorder="1" applyAlignment="1" applyProtection="1">
      <alignment horizontal="center" wrapText="1"/>
      <protection hidden="1"/>
    </xf>
    <xf numFmtId="165" fontId="14" fillId="0" borderId="1" xfId="1" applyNumberFormat="1" applyFont="1" applyFill="1" applyBorder="1" applyAlignment="1" applyProtection="1">
      <alignment horizontal="center" wrapText="1"/>
      <protection hidden="1"/>
    </xf>
    <xf numFmtId="0" fontId="14" fillId="0" borderId="1" xfId="0" applyFont="1" applyFill="1" applyBorder="1" applyAlignment="1" applyProtection="1">
      <alignment wrapText="1"/>
      <protection locked="0" hidden="1"/>
    </xf>
    <xf numFmtId="166" fontId="14" fillId="0" borderId="1" xfId="0" applyNumberFormat="1" applyFont="1" applyBorder="1" applyAlignment="1" applyProtection="1">
      <alignment wrapText="1"/>
      <protection hidden="1"/>
    </xf>
    <xf numFmtId="166" fontId="14" fillId="5" borderId="1" xfId="0" applyNumberFormat="1" applyFont="1" applyFill="1" applyBorder="1" applyAlignment="1" applyProtection="1">
      <alignment wrapText="1"/>
      <protection locked="0" hidden="1"/>
    </xf>
    <xf numFmtId="168" fontId="14" fillId="2" borderId="1" xfId="0" applyNumberFormat="1" applyFont="1" applyFill="1" applyBorder="1" applyAlignment="1" applyProtection="1">
      <alignment horizontal="right" wrapText="1"/>
      <protection hidden="1"/>
    </xf>
    <xf numFmtId="166" fontId="14" fillId="2" borderId="1" xfId="0" applyNumberFormat="1" applyFont="1" applyFill="1" applyBorder="1" applyAlignment="1" applyProtection="1">
      <alignment wrapText="1"/>
      <protection hidden="1"/>
    </xf>
    <xf numFmtId="0" fontId="14" fillId="2" borderId="7" xfId="0" applyFont="1" applyFill="1" applyBorder="1" applyAlignment="1" applyProtection="1">
      <alignment wrapText="1"/>
      <protection hidden="1"/>
    </xf>
    <xf numFmtId="0" fontId="14" fillId="4" borderId="1" xfId="0" applyFont="1" applyFill="1" applyBorder="1" applyAlignment="1" applyProtection="1">
      <alignment horizontal="center" wrapText="1"/>
      <protection hidden="1"/>
    </xf>
    <xf numFmtId="0" fontId="14" fillId="0" borderId="1" xfId="0" applyFont="1" applyFill="1" applyBorder="1" applyAlignment="1" applyProtection="1">
      <protection hidden="1"/>
    </xf>
    <xf numFmtId="164" fontId="14" fillId="0" borderId="1" xfId="1" applyFont="1" applyFill="1" applyBorder="1" applyAlignment="1" applyProtection="1">
      <protection hidden="1"/>
    </xf>
    <xf numFmtId="0" fontId="14" fillId="0" borderId="1" xfId="0" applyFont="1" applyFill="1" applyBorder="1" applyAlignment="1" applyProtection="1">
      <alignment wrapText="1"/>
      <protection hidden="1"/>
    </xf>
    <xf numFmtId="0" fontId="14" fillId="0" borderId="1" xfId="0" applyFont="1" applyFill="1" applyBorder="1" applyAlignment="1" applyProtection="1">
      <alignment horizontal="center"/>
      <protection hidden="1"/>
    </xf>
    <xf numFmtId="0" fontId="14" fillId="2" borderId="6" xfId="0" applyFont="1" applyFill="1" applyBorder="1" applyAlignment="1" applyProtection="1">
      <alignment wrapText="1"/>
      <protection hidden="1"/>
    </xf>
    <xf numFmtId="0" fontId="14" fillId="0" borderId="2" xfId="0" applyFont="1" applyBorder="1" applyAlignment="1" applyProtection="1">
      <alignment wrapText="1"/>
      <protection hidden="1"/>
    </xf>
    <xf numFmtId="164" fontId="14" fillId="2" borderId="1" xfId="1" applyFont="1" applyFill="1" applyBorder="1" applyAlignment="1" applyProtection="1">
      <alignment horizontal="center"/>
      <protection hidden="1"/>
    </xf>
    <xf numFmtId="0" fontId="14" fillId="2" borderId="8" xfId="0" applyFont="1" applyFill="1" applyBorder="1" applyAlignment="1" applyProtection="1">
      <alignment wrapText="1"/>
      <protection hidden="1"/>
    </xf>
    <xf numFmtId="17" fontId="14" fillId="2" borderId="1" xfId="0" applyNumberFormat="1" applyFont="1" applyFill="1" applyBorder="1" applyAlignment="1" applyProtection="1">
      <alignment horizontal="center" wrapText="1"/>
      <protection hidden="1"/>
    </xf>
    <xf numFmtId="17" fontId="14" fillId="5" borderId="1" xfId="0" applyNumberFormat="1" applyFont="1" applyFill="1" applyBorder="1" applyAlignment="1" applyProtection="1">
      <alignment horizontal="center" wrapText="1"/>
      <protection locked="0" hidden="1"/>
    </xf>
    <xf numFmtId="0" fontId="14" fillId="2" borderId="0" xfId="0" applyFont="1" applyFill="1" applyAlignment="1" applyProtection="1">
      <alignment horizontal="center"/>
      <protection hidden="1"/>
    </xf>
    <xf numFmtId="0" fontId="14" fillId="5" borderId="0" xfId="0" applyFont="1" applyFill="1" applyAlignment="1" applyProtection="1">
      <alignment horizontal="center"/>
      <protection locked="0" hidden="1"/>
    </xf>
    <xf numFmtId="165" fontId="14" fillId="2" borderId="1" xfId="1" applyNumberFormat="1" applyFont="1" applyFill="1" applyBorder="1" applyAlignment="1" applyProtection="1">
      <alignment horizontal="center" wrapText="1"/>
      <protection hidden="1"/>
    </xf>
    <xf numFmtId="0" fontId="13" fillId="0" borderId="1" xfId="0" applyFont="1" applyBorder="1" applyAlignment="1" applyProtection="1">
      <alignment horizontal="center" wrapText="1"/>
      <protection hidden="1"/>
    </xf>
    <xf numFmtId="0" fontId="13" fillId="2" borderId="1" xfId="0" applyFont="1" applyFill="1" applyBorder="1" applyAlignment="1" applyProtection="1">
      <alignment horizontal="center" wrapText="1"/>
      <protection hidden="1"/>
    </xf>
    <xf numFmtId="0" fontId="14" fillId="5" borderId="1" xfId="0" applyFont="1" applyFill="1" applyBorder="1" applyAlignment="1" applyProtection="1">
      <protection locked="0" hidden="1"/>
    </xf>
    <xf numFmtId="49" fontId="14" fillId="5" borderId="1" xfId="0" applyNumberFormat="1" applyFont="1" applyFill="1" applyBorder="1" applyAlignment="1" applyProtection="1">
      <alignment horizontal="center" wrapText="1"/>
      <protection locked="0" hidden="1"/>
    </xf>
    <xf numFmtId="167" fontId="14" fillId="0" borderId="1" xfId="1" applyNumberFormat="1" applyFont="1" applyFill="1" applyBorder="1" applyAlignment="1" applyProtection="1">
      <alignment horizontal="center" wrapText="1"/>
      <protection hidden="1"/>
    </xf>
    <xf numFmtId="167" fontId="14" fillId="2" borderId="1" xfId="1" applyNumberFormat="1" applyFont="1" applyFill="1" applyBorder="1" applyAlignment="1" applyProtection="1">
      <alignment horizontal="center" wrapText="1"/>
      <protection hidden="1"/>
    </xf>
    <xf numFmtId="0" fontId="14" fillId="0" borderId="8" xfId="0" applyFont="1" applyBorder="1" applyAlignment="1" applyProtection="1">
      <alignment wrapText="1"/>
      <protection hidden="1"/>
    </xf>
    <xf numFmtId="166" fontId="14" fillId="0" borderId="1" xfId="0" applyNumberFormat="1" applyFont="1" applyFill="1" applyBorder="1" applyAlignment="1" applyProtection="1">
      <alignment horizontal="center" wrapText="1"/>
      <protection hidden="1"/>
    </xf>
    <xf numFmtId="166" fontId="14" fillId="0" borderId="1" xfId="0" applyNumberFormat="1" applyFont="1" applyBorder="1" applyAlignment="1" applyProtection="1">
      <alignment horizontal="center"/>
      <protection hidden="1"/>
    </xf>
    <xf numFmtId="0" fontId="13" fillId="2" borderId="2" xfId="0" applyFont="1" applyFill="1" applyBorder="1" applyAlignment="1" applyProtection="1">
      <protection hidden="1"/>
    </xf>
    <xf numFmtId="0" fontId="13" fillId="2" borderId="2" xfId="0" applyFont="1" applyFill="1" applyBorder="1" applyAlignment="1" applyProtection="1">
      <alignment horizontal="center"/>
      <protection hidden="1"/>
    </xf>
    <xf numFmtId="0" fontId="12" fillId="2" borderId="2" xfId="0" applyFont="1" applyFill="1" applyBorder="1" applyAlignment="1" applyProtection="1">
      <alignment horizontal="center" wrapText="1"/>
      <protection hidden="1"/>
    </xf>
    <xf numFmtId="0" fontId="14" fillId="2" borderId="2" xfId="0" applyFont="1" applyFill="1" applyBorder="1" applyAlignment="1" applyProtection="1">
      <alignment horizontal="center" wrapText="1"/>
      <protection hidden="1"/>
    </xf>
    <xf numFmtId="0" fontId="14" fillId="5" borderId="2" xfId="0" applyFont="1" applyFill="1" applyBorder="1" applyAlignment="1" applyProtection="1">
      <alignment horizontal="center" wrapText="1"/>
      <protection locked="0" hidden="1"/>
    </xf>
    <xf numFmtId="0" fontId="14" fillId="2" borderId="2" xfId="0" applyFont="1" applyFill="1" applyBorder="1" applyAlignment="1" applyProtection="1">
      <protection hidden="1"/>
    </xf>
    <xf numFmtId="0" fontId="14" fillId="2" borderId="2" xfId="0" applyFont="1" applyFill="1" applyBorder="1" applyAlignment="1" applyProtection="1">
      <alignment horizontal="center"/>
      <protection hidden="1"/>
    </xf>
    <xf numFmtId="168" fontId="14" fillId="2" borderId="2" xfId="0" applyNumberFormat="1" applyFont="1" applyFill="1" applyBorder="1" applyAlignment="1" applyProtection="1">
      <alignment horizontal="right" wrapText="1"/>
      <protection hidden="1"/>
    </xf>
    <xf numFmtId="0" fontId="14" fillId="5" borderId="2" xfId="0" applyFont="1" applyFill="1" applyBorder="1" applyAlignment="1" applyProtection="1">
      <protection locked="0" hidden="1"/>
    </xf>
    <xf numFmtId="0" fontId="14" fillId="2" borderId="2" xfId="0" applyFont="1" applyFill="1" applyBorder="1" applyAlignment="1" applyProtection="1">
      <alignment wrapText="1"/>
      <protection locked="0" hidden="1"/>
    </xf>
    <xf numFmtId="0" fontId="10" fillId="0" borderId="1" xfId="0" applyFont="1" applyBorder="1" applyAlignment="1" applyProtection="1">
      <alignment horizontal="center"/>
      <protection hidden="1"/>
    </xf>
    <xf numFmtId="0" fontId="13" fillId="5" borderId="1" xfId="0" applyFont="1" applyFill="1" applyBorder="1" applyAlignment="1" applyProtection="1">
      <protection locked="0" hidden="1"/>
    </xf>
    <xf numFmtId="0" fontId="13" fillId="0" borderId="1" xfId="0" applyFont="1" applyBorder="1" applyAlignment="1" applyProtection="1">
      <alignment wrapText="1"/>
      <protection hidden="1"/>
    </xf>
    <xf numFmtId="164" fontId="13" fillId="0" borderId="1" xfId="0" applyNumberFormat="1" applyFont="1" applyBorder="1" applyAlignment="1" applyProtection="1">
      <protection hidden="1"/>
    </xf>
    <xf numFmtId="0" fontId="13" fillId="0" borderId="1" xfId="0" applyFont="1" applyBorder="1" applyAlignment="1" applyProtection="1">
      <protection locked="0" hidden="1"/>
    </xf>
    <xf numFmtId="0" fontId="13" fillId="0" borderId="0" xfId="0" applyFont="1" applyAlignment="1" applyProtection="1">
      <alignment horizontal="center"/>
      <protection hidden="1"/>
    </xf>
    <xf numFmtId="0" fontId="13" fillId="5" borderId="0" xfId="0" applyFont="1" applyFill="1" applyAlignment="1" applyProtection="1">
      <alignment horizontal="center"/>
      <protection hidden="1"/>
    </xf>
    <xf numFmtId="0" fontId="13" fillId="5" borderId="0" xfId="0" applyFont="1" applyFill="1" applyAlignment="1" applyProtection="1">
      <protection hidden="1"/>
    </xf>
    <xf numFmtId="0" fontId="13" fillId="0" borderId="0" xfId="0" applyFont="1" applyAlignment="1" applyProtection="1">
      <alignment wrapText="1"/>
      <protection hidden="1"/>
    </xf>
    <xf numFmtId="0" fontId="13" fillId="0" borderId="0" xfId="0" applyFont="1" applyBorder="1" applyAlignment="1" applyProtection="1">
      <protection hidden="1"/>
    </xf>
    <xf numFmtId="164" fontId="14" fillId="0" borderId="1" xfId="1" applyFont="1" applyBorder="1" applyAlignment="1" applyProtection="1">
      <alignment horizontal="center"/>
      <protection hidden="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
    <cellStyle name="Normale" xfId="0" builtinId="0"/>
    <cellStyle name="Normale 2" xfId="3"/>
    <cellStyle name="Valuta" xfId="1" builtinId="4"/>
    <cellStyle name="Valuta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20"/>
  <sheetViews>
    <sheetView tabSelected="1" topLeftCell="C1" zoomScale="124" zoomScaleNormal="124" workbookViewId="0">
      <pane ySplit="1" topLeftCell="A2" activePane="bottomLeft" state="frozen"/>
      <selection activeCell="B1" sqref="B1"/>
      <selection pane="bottomLeft" activeCell="G6" sqref="G6"/>
    </sheetView>
  </sheetViews>
  <sheetFormatPr defaultColWidth="9.1796875" defaultRowHeight="15" customHeight="1" x14ac:dyDescent="0.25"/>
  <cols>
    <col min="1" max="1" width="11.26953125" style="34" hidden="1" customWidth="1"/>
    <col min="2" max="2" width="5.7265625" style="121" hidden="1" customWidth="1"/>
    <col min="3" max="3" width="7.453125" style="34" customWidth="1"/>
    <col min="4" max="4" width="24.7265625" style="35" customWidth="1"/>
    <col min="5" max="5" width="10.1796875" style="125" customWidth="1"/>
    <col min="6" max="6" width="9.26953125" style="121" hidden="1" customWidth="1"/>
    <col min="7" max="7" width="17.81640625" style="122" customWidth="1"/>
    <col min="8" max="8" width="20" style="122" customWidth="1"/>
    <col min="9" max="9" width="12" style="34" customWidth="1"/>
    <col min="10" max="10" width="15.26953125" style="123" customWidth="1"/>
    <col min="11" max="11" width="5.7265625" style="34" customWidth="1"/>
    <col min="12" max="12" width="11.26953125" style="34" hidden="1" customWidth="1"/>
    <col min="13" max="13" width="13.26953125" style="34" hidden="1" customWidth="1"/>
    <col min="14" max="14" width="8.1796875" style="34" hidden="1" customWidth="1"/>
    <col min="15" max="15" width="7.1796875" style="34" hidden="1" customWidth="1"/>
    <col min="16" max="16" width="8.453125" style="124" hidden="1" customWidth="1"/>
    <col min="17" max="17" width="18.1796875" style="34" hidden="1" customWidth="1"/>
    <col min="18" max="18" width="10.81640625" style="34" hidden="1" customWidth="1"/>
    <col min="19" max="19" width="9.7265625" style="34" hidden="1" customWidth="1"/>
    <col min="20" max="20" width="6.7265625" style="34" hidden="1" customWidth="1"/>
    <col min="21" max="21" width="9.81640625" style="34" hidden="1" customWidth="1"/>
    <col min="22" max="22" width="12.54296875" style="123" customWidth="1"/>
    <col min="23" max="23" width="24.26953125" style="35" hidden="1" customWidth="1"/>
    <col min="24" max="24" width="12.54296875" style="123" customWidth="1"/>
    <col min="25" max="16384" width="9.1796875" style="34"/>
  </cols>
  <sheetData>
    <row r="1" spans="1:24" ht="38.25" customHeight="1" x14ac:dyDescent="0.25">
      <c r="A1" s="19" t="s">
        <v>246</v>
      </c>
      <c r="B1" s="20" t="s">
        <v>275</v>
      </c>
      <c r="C1" s="21" t="s">
        <v>621</v>
      </c>
      <c r="D1" s="19" t="s">
        <v>62</v>
      </c>
      <c r="E1" s="22" t="s">
        <v>335</v>
      </c>
      <c r="F1" s="23" t="s">
        <v>274</v>
      </c>
      <c r="G1" s="24" t="s">
        <v>622</v>
      </c>
      <c r="H1" s="24" t="s">
        <v>619</v>
      </c>
      <c r="I1" s="25" t="s">
        <v>9</v>
      </c>
      <c r="J1" s="26" t="s">
        <v>620</v>
      </c>
      <c r="K1" s="25" t="s">
        <v>10</v>
      </c>
      <c r="L1" s="25" t="s">
        <v>11</v>
      </c>
      <c r="M1" s="27" t="s">
        <v>63</v>
      </c>
      <c r="N1" s="28" t="s">
        <v>64</v>
      </c>
      <c r="O1" s="28" t="s">
        <v>65</v>
      </c>
      <c r="P1" s="28" t="s">
        <v>66</v>
      </c>
      <c r="Q1" s="28" t="s">
        <v>67</v>
      </c>
      <c r="R1" s="29" t="s">
        <v>241</v>
      </c>
      <c r="S1" s="30" t="s">
        <v>68</v>
      </c>
      <c r="T1" s="28" t="s">
        <v>69</v>
      </c>
      <c r="U1" s="31" t="s">
        <v>70</v>
      </c>
      <c r="V1" s="32" t="s">
        <v>623</v>
      </c>
      <c r="W1" s="33" t="s">
        <v>244</v>
      </c>
      <c r="X1" s="32" t="s">
        <v>626</v>
      </c>
    </row>
    <row r="2" spans="1:24" ht="12" customHeight="1" x14ac:dyDescent="0.25">
      <c r="A2" s="35" t="s">
        <v>245</v>
      </c>
      <c r="B2" s="36">
        <v>2</v>
      </c>
      <c r="C2" s="37">
        <v>1</v>
      </c>
      <c r="D2" s="38" t="s">
        <v>342</v>
      </c>
      <c r="E2" s="38" t="s">
        <v>336</v>
      </c>
      <c r="F2" s="39" t="s">
        <v>276</v>
      </c>
      <c r="G2" s="40"/>
      <c r="H2" s="40"/>
      <c r="I2" s="39" t="s">
        <v>614</v>
      </c>
      <c r="J2" s="40"/>
      <c r="K2" s="39" t="s">
        <v>13</v>
      </c>
      <c r="L2" s="39">
        <v>88</v>
      </c>
      <c r="M2" s="39" t="s">
        <v>71</v>
      </c>
      <c r="N2" s="41" t="s">
        <v>72</v>
      </c>
      <c r="O2" s="41" t="s">
        <v>72</v>
      </c>
      <c r="P2" s="39">
        <v>107510</v>
      </c>
      <c r="Q2" s="42" t="s">
        <v>73</v>
      </c>
      <c r="R2" s="43">
        <v>3.6</v>
      </c>
      <c r="S2" s="44">
        <f t="shared" ref="S2:S9" si="0">R2*L2</f>
        <v>316.8</v>
      </c>
      <c r="T2" s="42">
        <v>22</v>
      </c>
      <c r="U2" s="45"/>
      <c r="V2" s="46"/>
      <c r="W2" s="47"/>
      <c r="X2" s="46"/>
    </row>
    <row r="3" spans="1:24" ht="12" customHeight="1" x14ac:dyDescent="0.25">
      <c r="A3" s="48" t="s">
        <v>245</v>
      </c>
      <c r="B3" s="49">
        <v>3</v>
      </c>
      <c r="C3" s="50">
        <v>2</v>
      </c>
      <c r="D3" s="51" t="s">
        <v>342</v>
      </c>
      <c r="E3" s="51" t="s">
        <v>339</v>
      </c>
      <c r="F3" s="52"/>
      <c r="G3" s="40"/>
      <c r="H3" s="40"/>
      <c r="I3" s="39" t="s">
        <v>12</v>
      </c>
      <c r="J3" s="40"/>
      <c r="K3" s="39" t="s">
        <v>13</v>
      </c>
      <c r="L3" s="39">
        <v>280</v>
      </c>
      <c r="M3" s="39" t="s">
        <v>74</v>
      </c>
      <c r="N3" s="41"/>
      <c r="O3" s="41"/>
      <c r="P3" s="53">
        <v>400961</v>
      </c>
      <c r="Q3" s="54" t="s">
        <v>75</v>
      </c>
      <c r="R3" s="55">
        <v>4.01</v>
      </c>
      <c r="S3" s="44">
        <f t="shared" si="0"/>
        <v>1122.8</v>
      </c>
      <c r="T3" s="42">
        <v>22</v>
      </c>
      <c r="U3" s="45"/>
      <c r="V3" s="46"/>
      <c r="W3" s="47"/>
      <c r="X3" s="46"/>
    </row>
    <row r="4" spans="1:24" ht="12" customHeight="1" x14ac:dyDescent="0.25">
      <c r="A4" s="48" t="s">
        <v>245</v>
      </c>
      <c r="B4" s="49">
        <v>4</v>
      </c>
      <c r="C4" s="50">
        <v>3</v>
      </c>
      <c r="D4" s="51" t="s">
        <v>343</v>
      </c>
      <c r="E4" s="51" t="s">
        <v>337</v>
      </c>
      <c r="F4" s="52"/>
      <c r="G4" s="40"/>
      <c r="H4" s="40"/>
      <c r="I4" s="39" t="s">
        <v>12</v>
      </c>
      <c r="J4" s="40"/>
      <c r="K4" s="39" t="s">
        <v>13</v>
      </c>
      <c r="L4" s="39">
        <v>306</v>
      </c>
      <c r="M4" s="39" t="s">
        <v>76</v>
      </c>
      <c r="N4" s="41" t="s">
        <v>72</v>
      </c>
      <c r="O4" s="41" t="s">
        <v>72</v>
      </c>
      <c r="P4" s="56" t="s">
        <v>77</v>
      </c>
      <c r="Q4" s="45" t="s">
        <v>78</v>
      </c>
      <c r="R4" s="43">
        <v>8</v>
      </c>
      <c r="S4" s="44">
        <f t="shared" si="0"/>
        <v>2448</v>
      </c>
      <c r="T4" s="42">
        <v>22</v>
      </c>
      <c r="U4" s="45"/>
      <c r="V4" s="46"/>
      <c r="W4" s="47"/>
      <c r="X4" s="46"/>
    </row>
    <row r="5" spans="1:24" ht="12" customHeight="1" x14ac:dyDescent="0.25">
      <c r="A5" s="35" t="s">
        <v>245</v>
      </c>
      <c r="B5" s="36">
        <v>5</v>
      </c>
      <c r="C5" s="50">
        <v>4</v>
      </c>
      <c r="D5" s="51" t="s">
        <v>343</v>
      </c>
      <c r="E5" s="51" t="s">
        <v>338</v>
      </c>
      <c r="F5" s="52"/>
      <c r="G5" s="40"/>
      <c r="H5" s="40"/>
      <c r="I5" s="39" t="s">
        <v>12</v>
      </c>
      <c r="J5" s="40"/>
      <c r="K5" s="39" t="s">
        <v>13</v>
      </c>
      <c r="L5" s="39">
        <v>86</v>
      </c>
      <c r="M5" s="39" t="s">
        <v>74</v>
      </c>
      <c r="N5" s="41"/>
      <c r="O5" s="41"/>
      <c r="P5" s="53">
        <v>412341</v>
      </c>
      <c r="Q5" s="54" t="s">
        <v>79</v>
      </c>
      <c r="R5" s="43">
        <v>8.43</v>
      </c>
      <c r="S5" s="44">
        <f t="shared" si="0"/>
        <v>724.98</v>
      </c>
      <c r="T5" s="42">
        <v>22</v>
      </c>
      <c r="U5" s="45"/>
      <c r="V5" s="46"/>
      <c r="W5" s="47"/>
      <c r="X5" s="46"/>
    </row>
    <row r="6" spans="1:24" s="62" customFormat="1" ht="12" customHeight="1" x14ac:dyDescent="0.25">
      <c r="A6" s="48" t="s">
        <v>243</v>
      </c>
      <c r="B6" s="49">
        <v>6</v>
      </c>
      <c r="C6" s="50">
        <v>5</v>
      </c>
      <c r="D6" s="51" t="s">
        <v>344</v>
      </c>
      <c r="E6" s="51" t="s">
        <v>336</v>
      </c>
      <c r="F6" s="52" t="s">
        <v>276</v>
      </c>
      <c r="G6" s="40"/>
      <c r="H6" s="40"/>
      <c r="I6" s="52" t="s">
        <v>614</v>
      </c>
      <c r="J6" s="40"/>
      <c r="K6" s="52" t="s">
        <v>19</v>
      </c>
      <c r="L6" s="52">
        <v>167</v>
      </c>
      <c r="M6" s="52" t="s">
        <v>239</v>
      </c>
      <c r="N6" s="57"/>
      <c r="O6" s="57"/>
      <c r="P6" s="52"/>
      <c r="Q6" s="58"/>
      <c r="R6" s="59">
        <v>6.09</v>
      </c>
      <c r="S6" s="60">
        <f t="shared" si="0"/>
        <v>1017.03</v>
      </c>
      <c r="T6" s="58"/>
      <c r="U6" s="51"/>
      <c r="V6" s="46"/>
      <c r="W6" s="61"/>
      <c r="X6" s="46"/>
    </row>
    <row r="7" spans="1:24" ht="12" customHeight="1" x14ac:dyDescent="0.25">
      <c r="A7" s="35" t="s">
        <v>245</v>
      </c>
      <c r="B7" s="36">
        <v>7</v>
      </c>
      <c r="C7" s="50">
        <v>6</v>
      </c>
      <c r="D7" s="51" t="s">
        <v>345</v>
      </c>
      <c r="E7" s="51" t="s">
        <v>339</v>
      </c>
      <c r="F7" s="52"/>
      <c r="G7" s="40"/>
      <c r="H7" s="40"/>
      <c r="I7" s="39" t="s">
        <v>12</v>
      </c>
      <c r="J7" s="40"/>
      <c r="K7" s="39" t="s">
        <v>13</v>
      </c>
      <c r="L7" s="39">
        <v>118</v>
      </c>
      <c r="M7" s="39" t="s">
        <v>74</v>
      </c>
      <c r="N7" s="41"/>
      <c r="O7" s="41"/>
      <c r="P7" s="53">
        <v>401422</v>
      </c>
      <c r="Q7" s="54" t="s">
        <v>80</v>
      </c>
      <c r="R7" s="43">
        <v>5.22</v>
      </c>
      <c r="S7" s="44">
        <f t="shared" si="0"/>
        <v>615.95999999999992</v>
      </c>
      <c r="T7" s="42">
        <v>22</v>
      </c>
      <c r="U7" s="45"/>
      <c r="V7" s="46"/>
      <c r="W7" s="47"/>
      <c r="X7" s="46"/>
    </row>
    <row r="8" spans="1:24" s="62" customFormat="1" ht="12" customHeight="1" x14ac:dyDescent="0.25">
      <c r="A8" s="48"/>
      <c r="B8" s="49"/>
      <c r="C8" s="50">
        <v>7</v>
      </c>
      <c r="D8" s="58" t="s">
        <v>346</v>
      </c>
      <c r="E8" s="51" t="s">
        <v>336</v>
      </c>
      <c r="F8" s="52"/>
      <c r="G8" s="40"/>
      <c r="H8" s="40"/>
      <c r="I8" s="52" t="s">
        <v>592</v>
      </c>
      <c r="J8" s="40"/>
      <c r="K8" s="52" t="s">
        <v>15</v>
      </c>
      <c r="L8" s="52"/>
      <c r="M8" s="52"/>
      <c r="N8" s="57"/>
      <c r="O8" s="57"/>
      <c r="P8" s="52"/>
      <c r="Q8" s="63"/>
      <c r="R8" s="59"/>
      <c r="S8" s="60"/>
      <c r="T8" s="58"/>
      <c r="U8" s="51"/>
      <c r="V8" s="46"/>
      <c r="W8" s="64"/>
      <c r="X8" s="46"/>
    </row>
    <row r="9" spans="1:24" s="62" customFormat="1" ht="12" customHeight="1" x14ac:dyDescent="0.25">
      <c r="A9" s="48" t="s">
        <v>243</v>
      </c>
      <c r="B9" s="49" t="s">
        <v>277</v>
      </c>
      <c r="C9" s="50">
        <v>8</v>
      </c>
      <c r="D9" s="51" t="s">
        <v>347</v>
      </c>
      <c r="E9" s="51" t="s">
        <v>336</v>
      </c>
      <c r="F9" s="52" t="s">
        <v>276</v>
      </c>
      <c r="G9" s="40"/>
      <c r="H9" s="40"/>
      <c r="I9" s="52" t="s">
        <v>615</v>
      </c>
      <c r="J9" s="40"/>
      <c r="K9" s="52" t="s">
        <v>15</v>
      </c>
      <c r="L9" s="52">
        <v>30</v>
      </c>
      <c r="M9" s="52" t="s">
        <v>242</v>
      </c>
      <c r="N9" s="57"/>
      <c r="O9" s="57"/>
      <c r="P9" s="52"/>
      <c r="Q9" s="58"/>
      <c r="R9" s="59">
        <v>4</v>
      </c>
      <c r="S9" s="60">
        <f t="shared" si="0"/>
        <v>120</v>
      </c>
      <c r="T9" s="58"/>
      <c r="U9" s="51"/>
      <c r="V9" s="46"/>
      <c r="W9" s="65" t="s">
        <v>247</v>
      </c>
      <c r="X9" s="46"/>
    </row>
    <row r="10" spans="1:24" s="62" customFormat="1" ht="12" customHeight="1" x14ac:dyDescent="0.25">
      <c r="A10" s="48" t="s">
        <v>243</v>
      </c>
      <c r="B10" s="49">
        <v>8</v>
      </c>
      <c r="C10" s="50">
        <v>9</v>
      </c>
      <c r="D10" s="51" t="s">
        <v>348</v>
      </c>
      <c r="E10" s="51" t="s">
        <v>336</v>
      </c>
      <c r="F10" s="52" t="s">
        <v>278</v>
      </c>
      <c r="G10" s="40"/>
      <c r="H10" s="40"/>
      <c r="I10" s="52" t="s">
        <v>616</v>
      </c>
      <c r="J10" s="40"/>
      <c r="K10" s="52" t="s">
        <v>15</v>
      </c>
      <c r="L10" s="52">
        <v>10</v>
      </c>
      <c r="M10" s="52" t="s">
        <v>242</v>
      </c>
      <c r="N10" s="57"/>
      <c r="O10" s="57"/>
      <c r="P10" s="52"/>
      <c r="Q10" s="58"/>
      <c r="R10" s="66">
        <v>4</v>
      </c>
      <c r="S10" s="60"/>
      <c r="T10" s="58"/>
      <c r="U10" s="51"/>
      <c r="V10" s="46"/>
      <c r="W10" s="61"/>
      <c r="X10" s="46"/>
    </row>
    <row r="11" spans="1:24" s="62" customFormat="1" ht="12" customHeight="1" x14ac:dyDescent="0.25">
      <c r="A11" s="48" t="s">
        <v>243</v>
      </c>
      <c r="B11" s="49">
        <v>9</v>
      </c>
      <c r="C11" s="50">
        <v>10</v>
      </c>
      <c r="D11" s="51" t="s">
        <v>349</v>
      </c>
      <c r="E11" s="51" t="s">
        <v>339</v>
      </c>
      <c r="F11" s="52"/>
      <c r="G11" s="40"/>
      <c r="H11" s="40"/>
      <c r="I11" s="52" t="s">
        <v>567</v>
      </c>
      <c r="J11" s="40"/>
      <c r="K11" s="52" t="s">
        <v>15</v>
      </c>
      <c r="L11" s="52">
        <v>3</v>
      </c>
      <c r="M11" s="52" t="s">
        <v>242</v>
      </c>
      <c r="N11" s="57"/>
      <c r="O11" s="57"/>
      <c r="P11" s="52"/>
      <c r="Q11" s="58"/>
      <c r="R11" s="66">
        <v>4</v>
      </c>
      <c r="S11" s="60"/>
      <c r="T11" s="58"/>
      <c r="U11" s="51"/>
      <c r="V11" s="46"/>
      <c r="W11" s="61"/>
      <c r="X11" s="46"/>
    </row>
    <row r="12" spans="1:24" ht="12" customHeight="1" x14ac:dyDescent="0.25">
      <c r="A12" s="35" t="s">
        <v>245</v>
      </c>
      <c r="B12" s="36">
        <v>10</v>
      </c>
      <c r="C12" s="50">
        <v>11</v>
      </c>
      <c r="D12" s="51" t="s">
        <v>350</v>
      </c>
      <c r="E12" s="51" t="s">
        <v>287</v>
      </c>
      <c r="F12" s="52"/>
      <c r="G12" s="40"/>
      <c r="H12" s="40"/>
      <c r="I12" s="39" t="s">
        <v>567</v>
      </c>
      <c r="J12" s="40"/>
      <c r="K12" s="39" t="s">
        <v>15</v>
      </c>
      <c r="L12" s="39">
        <v>35</v>
      </c>
      <c r="M12" s="39" t="s">
        <v>76</v>
      </c>
      <c r="N12" s="41" t="s">
        <v>72</v>
      </c>
      <c r="O12" s="41" t="s">
        <v>72</v>
      </c>
      <c r="P12" s="56" t="s">
        <v>81</v>
      </c>
      <c r="Q12" s="45" t="s">
        <v>82</v>
      </c>
      <c r="R12" s="43">
        <v>6.2</v>
      </c>
      <c r="S12" s="44">
        <f>R12*L12</f>
        <v>217</v>
      </c>
      <c r="T12" s="42">
        <v>22</v>
      </c>
      <c r="U12" s="45"/>
      <c r="V12" s="46"/>
      <c r="W12" s="47"/>
      <c r="X12" s="46"/>
    </row>
    <row r="13" spans="1:24" s="62" customFormat="1" ht="12" customHeight="1" x14ac:dyDescent="0.25">
      <c r="A13" s="48" t="s">
        <v>243</v>
      </c>
      <c r="B13" s="49">
        <v>11</v>
      </c>
      <c r="C13" s="50">
        <v>12</v>
      </c>
      <c r="D13" s="51" t="s">
        <v>351</v>
      </c>
      <c r="E13" s="51" t="s">
        <v>336</v>
      </c>
      <c r="F13" s="52" t="s">
        <v>276</v>
      </c>
      <c r="G13" s="40"/>
      <c r="H13" s="40"/>
      <c r="I13" s="52" t="s">
        <v>617</v>
      </c>
      <c r="J13" s="40"/>
      <c r="K13" s="52" t="s">
        <v>15</v>
      </c>
      <c r="L13" s="52">
        <v>5</v>
      </c>
      <c r="M13" s="52" t="s">
        <v>242</v>
      </c>
      <c r="N13" s="57"/>
      <c r="O13" s="57"/>
      <c r="P13" s="67"/>
      <c r="Q13" s="51"/>
      <c r="R13" s="66">
        <v>7.8</v>
      </c>
      <c r="S13" s="60"/>
      <c r="T13" s="58"/>
      <c r="U13" s="51"/>
      <c r="V13" s="46"/>
      <c r="W13" s="61"/>
      <c r="X13" s="46"/>
    </row>
    <row r="14" spans="1:24" s="62" customFormat="1" ht="12" customHeight="1" x14ac:dyDescent="0.25">
      <c r="A14" s="48" t="s">
        <v>243</v>
      </c>
      <c r="B14" s="49">
        <v>12</v>
      </c>
      <c r="C14" s="50">
        <v>13</v>
      </c>
      <c r="D14" s="51" t="s">
        <v>352</v>
      </c>
      <c r="E14" s="51" t="s">
        <v>336</v>
      </c>
      <c r="F14" s="52" t="s">
        <v>276</v>
      </c>
      <c r="G14" s="40"/>
      <c r="H14" s="40"/>
      <c r="I14" s="52" t="s">
        <v>18</v>
      </c>
      <c r="J14" s="40"/>
      <c r="K14" s="52" t="s">
        <v>19</v>
      </c>
      <c r="L14" s="52">
        <v>500</v>
      </c>
      <c r="M14" s="52" t="s">
        <v>242</v>
      </c>
      <c r="N14" s="57"/>
      <c r="O14" s="57"/>
      <c r="P14" s="52"/>
      <c r="Q14" s="58"/>
      <c r="R14" s="59">
        <v>5.29</v>
      </c>
      <c r="S14" s="60"/>
      <c r="T14" s="58"/>
      <c r="U14" s="51"/>
      <c r="V14" s="46"/>
      <c r="W14" s="64"/>
      <c r="X14" s="46"/>
    </row>
    <row r="15" spans="1:24" ht="12" customHeight="1" x14ac:dyDescent="0.25">
      <c r="A15" s="35" t="s">
        <v>245</v>
      </c>
      <c r="B15" s="36">
        <v>13</v>
      </c>
      <c r="C15" s="50">
        <v>14</v>
      </c>
      <c r="D15" s="51" t="s">
        <v>352</v>
      </c>
      <c r="E15" s="51" t="s">
        <v>339</v>
      </c>
      <c r="F15" s="52"/>
      <c r="G15" s="40"/>
      <c r="H15" s="40"/>
      <c r="I15" s="39" t="s">
        <v>12</v>
      </c>
      <c r="J15" s="40"/>
      <c r="K15" s="39" t="s">
        <v>13</v>
      </c>
      <c r="L15" s="39">
        <v>105</v>
      </c>
      <c r="M15" s="39" t="s">
        <v>76</v>
      </c>
      <c r="N15" s="41" t="s">
        <v>72</v>
      </c>
      <c r="O15" s="41" t="s">
        <v>72</v>
      </c>
      <c r="P15" s="56" t="s">
        <v>83</v>
      </c>
      <c r="Q15" s="39" t="s">
        <v>84</v>
      </c>
      <c r="R15" s="43">
        <v>5.0999999999999996</v>
      </c>
      <c r="S15" s="44">
        <f>R15*L15</f>
        <v>535.5</v>
      </c>
      <c r="T15" s="42">
        <v>22</v>
      </c>
      <c r="U15" s="45"/>
      <c r="V15" s="46"/>
      <c r="W15" s="47"/>
      <c r="X15" s="46"/>
    </row>
    <row r="16" spans="1:24" s="62" customFormat="1" ht="12" customHeight="1" x14ac:dyDescent="0.25">
      <c r="A16" s="48" t="s">
        <v>243</v>
      </c>
      <c r="B16" s="49">
        <v>14</v>
      </c>
      <c r="C16" s="50">
        <v>15</v>
      </c>
      <c r="D16" s="51" t="s">
        <v>20</v>
      </c>
      <c r="E16" s="51" t="s">
        <v>339</v>
      </c>
      <c r="F16" s="52" t="s">
        <v>279</v>
      </c>
      <c r="G16" s="40"/>
      <c r="H16" s="40"/>
      <c r="I16" s="52" t="s">
        <v>21</v>
      </c>
      <c r="J16" s="40"/>
      <c r="K16" s="52" t="s">
        <v>19</v>
      </c>
      <c r="L16" s="52">
        <v>30</v>
      </c>
      <c r="M16" s="52" t="s">
        <v>242</v>
      </c>
      <c r="N16" s="57"/>
      <c r="O16" s="57"/>
      <c r="P16" s="67"/>
      <c r="Q16" s="52"/>
      <c r="R16" s="66">
        <v>4.1999999999999997E-3</v>
      </c>
      <c r="S16" s="60"/>
      <c r="T16" s="58"/>
      <c r="U16" s="51"/>
      <c r="V16" s="46"/>
      <c r="W16" s="61"/>
      <c r="X16" s="46"/>
    </row>
    <row r="17" spans="1:24" s="62" customFormat="1" ht="12" customHeight="1" x14ac:dyDescent="0.25">
      <c r="A17" s="48" t="s">
        <v>243</v>
      </c>
      <c r="B17" s="49">
        <v>15</v>
      </c>
      <c r="C17" s="50">
        <v>16</v>
      </c>
      <c r="D17" s="51" t="s">
        <v>353</v>
      </c>
      <c r="E17" s="51" t="s">
        <v>337</v>
      </c>
      <c r="F17" s="52"/>
      <c r="G17" s="40"/>
      <c r="H17" s="40"/>
      <c r="I17" s="52" t="s">
        <v>23</v>
      </c>
      <c r="J17" s="40"/>
      <c r="K17" s="52" t="s">
        <v>13</v>
      </c>
      <c r="L17" s="52">
        <v>90</v>
      </c>
      <c r="M17" s="52" t="s">
        <v>242</v>
      </c>
      <c r="N17" s="57"/>
      <c r="O17" s="57"/>
      <c r="P17" s="67"/>
      <c r="Q17" s="52"/>
      <c r="R17" s="66">
        <v>1.4999999999999999E-2</v>
      </c>
      <c r="S17" s="60"/>
      <c r="T17" s="58"/>
      <c r="U17" s="51"/>
      <c r="V17" s="46"/>
      <c r="W17" s="61"/>
      <c r="X17" s="46"/>
    </row>
    <row r="18" spans="1:24" s="62" customFormat="1" ht="12" customHeight="1" x14ac:dyDescent="0.25">
      <c r="A18" s="48" t="s">
        <v>243</v>
      </c>
      <c r="B18" s="49">
        <v>16</v>
      </c>
      <c r="C18" s="50">
        <v>17</v>
      </c>
      <c r="D18" s="68" t="s">
        <v>353</v>
      </c>
      <c r="E18" s="68" t="s">
        <v>287</v>
      </c>
      <c r="F18" s="52"/>
      <c r="G18" s="40"/>
      <c r="H18" s="40"/>
      <c r="I18" s="52" t="s">
        <v>23</v>
      </c>
      <c r="J18" s="40"/>
      <c r="K18" s="52" t="s">
        <v>13</v>
      </c>
      <c r="L18" s="52">
        <v>10</v>
      </c>
      <c r="M18" s="52" t="s">
        <v>242</v>
      </c>
      <c r="N18" s="57"/>
      <c r="O18" s="57"/>
      <c r="P18" s="67"/>
      <c r="Q18" s="52"/>
      <c r="R18" s="66">
        <v>1.4999999999999999E-2</v>
      </c>
      <c r="S18" s="60"/>
      <c r="T18" s="58"/>
      <c r="U18" s="51"/>
      <c r="V18" s="46"/>
      <c r="W18" s="61"/>
      <c r="X18" s="46"/>
    </row>
    <row r="19" spans="1:24" s="62" customFormat="1" ht="12" customHeight="1" x14ac:dyDescent="0.25">
      <c r="A19" s="48"/>
      <c r="B19" s="49"/>
      <c r="C19" s="69">
        <v>18</v>
      </c>
      <c r="D19" s="58" t="s">
        <v>354</v>
      </c>
      <c r="E19" s="70" t="s">
        <v>336</v>
      </c>
      <c r="F19" s="71" t="s">
        <v>289</v>
      </c>
      <c r="G19" s="72"/>
      <c r="H19" s="72"/>
      <c r="I19" s="52" t="s">
        <v>51</v>
      </c>
      <c r="J19" s="40"/>
      <c r="K19" s="52" t="s">
        <v>15</v>
      </c>
      <c r="L19" s="52"/>
      <c r="M19" s="52"/>
      <c r="N19" s="57"/>
      <c r="O19" s="57"/>
      <c r="P19" s="67"/>
      <c r="Q19" s="52"/>
      <c r="R19" s="66"/>
      <c r="S19" s="60"/>
      <c r="T19" s="58"/>
      <c r="U19" s="51"/>
      <c r="V19" s="46"/>
      <c r="W19" s="61"/>
      <c r="X19" s="46"/>
    </row>
    <row r="20" spans="1:24" s="62" customFormat="1" ht="12" customHeight="1" x14ac:dyDescent="0.25">
      <c r="A20" s="48" t="s">
        <v>243</v>
      </c>
      <c r="B20" s="49">
        <v>17</v>
      </c>
      <c r="C20" s="50">
        <v>19</v>
      </c>
      <c r="D20" s="73" t="s">
        <v>355</v>
      </c>
      <c r="E20" s="73" t="s">
        <v>336</v>
      </c>
      <c r="F20" s="52" t="s">
        <v>278</v>
      </c>
      <c r="G20" s="40"/>
      <c r="H20" s="40"/>
      <c r="I20" s="52" t="s">
        <v>25</v>
      </c>
      <c r="J20" s="40"/>
      <c r="K20" s="52" t="s">
        <v>19</v>
      </c>
      <c r="L20" s="52">
        <v>200</v>
      </c>
      <c r="M20" s="52" t="s">
        <v>242</v>
      </c>
      <c r="N20" s="57"/>
      <c r="O20" s="57"/>
      <c r="P20" s="52"/>
      <c r="Q20" s="58"/>
      <c r="R20" s="59">
        <v>7</v>
      </c>
      <c r="S20" s="60"/>
      <c r="T20" s="58"/>
      <c r="U20" s="51"/>
      <c r="V20" s="46"/>
      <c r="W20" s="61"/>
      <c r="X20" s="46"/>
    </row>
    <row r="21" spans="1:24" s="62" customFormat="1" ht="12" customHeight="1" x14ac:dyDescent="0.25">
      <c r="A21" s="48" t="s">
        <v>243</v>
      </c>
      <c r="B21" s="49">
        <v>18</v>
      </c>
      <c r="C21" s="50">
        <v>20</v>
      </c>
      <c r="D21" s="51" t="s">
        <v>0</v>
      </c>
      <c r="E21" s="51" t="s">
        <v>339</v>
      </c>
      <c r="F21" s="52" t="s">
        <v>279</v>
      </c>
      <c r="G21" s="40"/>
      <c r="H21" s="40"/>
      <c r="I21" s="52" t="s">
        <v>613</v>
      </c>
      <c r="J21" s="40"/>
      <c r="K21" s="52" t="s">
        <v>19</v>
      </c>
      <c r="L21" s="74">
        <v>15000</v>
      </c>
      <c r="M21" s="52" t="s">
        <v>242</v>
      </c>
      <c r="N21" s="57"/>
      <c r="O21" s="57"/>
      <c r="P21" s="52"/>
      <c r="Q21" s="58"/>
      <c r="R21" s="59">
        <v>7.1999999999999995E-2</v>
      </c>
      <c r="S21" s="60"/>
      <c r="T21" s="58"/>
      <c r="U21" s="51"/>
      <c r="V21" s="46"/>
      <c r="W21" s="65" t="s">
        <v>248</v>
      </c>
      <c r="X21" s="46"/>
    </row>
    <row r="22" spans="1:24" s="62" customFormat="1" ht="12" customHeight="1" x14ac:dyDescent="0.25">
      <c r="A22" s="48" t="s">
        <v>243</v>
      </c>
      <c r="B22" s="49">
        <v>19</v>
      </c>
      <c r="C22" s="50">
        <v>21</v>
      </c>
      <c r="D22" s="51" t="s">
        <v>356</v>
      </c>
      <c r="E22" s="51" t="s">
        <v>336</v>
      </c>
      <c r="F22" s="52" t="s">
        <v>278</v>
      </c>
      <c r="G22" s="40"/>
      <c r="H22" s="40"/>
      <c r="I22" s="52" t="s">
        <v>567</v>
      </c>
      <c r="J22" s="40"/>
      <c r="K22" s="52" t="s">
        <v>19</v>
      </c>
      <c r="L22" s="74">
        <v>8</v>
      </c>
      <c r="M22" s="52" t="s">
        <v>242</v>
      </c>
      <c r="N22" s="57"/>
      <c r="O22" s="57"/>
      <c r="P22" s="52"/>
      <c r="Q22" s="58"/>
      <c r="R22" s="66">
        <v>14.72</v>
      </c>
      <c r="S22" s="60"/>
      <c r="T22" s="58"/>
      <c r="U22" s="51"/>
      <c r="V22" s="46"/>
      <c r="W22" s="61"/>
      <c r="X22" s="46"/>
    </row>
    <row r="23" spans="1:24" ht="12" customHeight="1" x14ac:dyDescent="0.25">
      <c r="A23" s="35" t="s">
        <v>245</v>
      </c>
      <c r="B23" s="36">
        <v>22</v>
      </c>
      <c r="C23" s="50">
        <v>22</v>
      </c>
      <c r="D23" s="51" t="s">
        <v>357</v>
      </c>
      <c r="E23" s="51" t="s">
        <v>287</v>
      </c>
      <c r="F23" s="52"/>
      <c r="G23" s="40"/>
      <c r="H23" s="40"/>
      <c r="I23" s="39" t="s">
        <v>28</v>
      </c>
      <c r="J23" s="40"/>
      <c r="K23" s="39" t="s">
        <v>15</v>
      </c>
      <c r="L23" s="75">
        <v>2000</v>
      </c>
      <c r="M23" s="39" t="s">
        <v>74</v>
      </c>
      <c r="N23" s="41"/>
      <c r="O23" s="41"/>
      <c r="P23" s="53">
        <v>408737</v>
      </c>
      <c r="Q23" s="54" t="s">
        <v>85</v>
      </c>
      <c r="R23" s="76">
        <v>2.0740000000000001E-2</v>
      </c>
      <c r="S23" s="44">
        <f>R23*L23</f>
        <v>41.480000000000004</v>
      </c>
      <c r="T23" s="42">
        <v>22</v>
      </c>
      <c r="U23" s="45" t="s">
        <v>86</v>
      </c>
      <c r="V23" s="46"/>
      <c r="W23" s="47"/>
      <c r="X23" s="46"/>
    </row>
    <row r="24" spans="1:24" ht="12" customHeight="1" x14ac:dyDescent="0.25">
      <c r="A24" s="35" t="s">
        <v>245</v>
      </c>
      <c r="B24" s="36">
        <v>23</v>
      </c>
      <c r="C24" s="50">
        <v>23</v>
      </c>
      <c r="D24" s="51" t="s">
        <v>358</v>
      </c>
      <c r="E24" s="51" t="s">
        <v>287</v>
      </c>
      <c r="F24" s="52"/>
      <c r="G24" s="40"/>
      <c r="H24" s="40"/>
      <c r="I24" s="39" t="s">
        <v>612</v>
      </c>
      <c r="J24" s="40"/>
      <c r="K24" s="39" t="s">
        <v>13</v>
      </c>
      <c r="L24" s="39">
        <v>20</v>
      </c>
      <c r="M24" s="39" t="s">
        <v>74</v>
      </c>
      <c r="N24" s="41"/>
      <c r="O24" s="41"/>
      <c r="P24" s="53">
        <v>409111</v>
      </c>
      <c r="Q24" s="54" t="s">
        <v>87</v>
      </c>
      <c r="R24" s="43">
        <v>69.89</v>
      </c>
      <c r="S24" s="44">
        <f>R24*L24</f>
        <v>1397.8</v>
      </c>
      <c r="T24" s="42">
        <v>22</v>
      </c>
      <c r="U24" s="45"/>
      <c r="V24" s="46"/>
      <c r="W24" s="47"/>
      <c r="X24" s="46"/>
    </row>
    <row r="25" spans="1:24" ht="12" customHeight="1" x14ac:dyDescent="0.25">
      <c r="A25" s="35" t="s">
        <v>245</v>
      </c>
      <c r="B25" s="36">
        <v>24</v>
      </c>
      <c r="C25" s="50">
        <v>24</v>
      </c>
      <c r="D25" s="51" t="s">
        <v>359</v>
      </c>
      <c r="E25" s="51" t="s">
        <v>287</v>
      </c>
      <c r="F25" s="52"/>
      <c r="G25" s="40"/>
      <c r="H25" s="40"/>
      <c r="I25" s="39" t="s">
        <v>27</v>
      </c>
      <c r="J25" s="40"/>
      <c r="K25" s="39" t="s">
        <v>15</v>
      </c>
      <c r="L25" s="75">
        <v>2250</v>
      </c>
      <c r="M25" s="39" t="s">
        <v>74</v>
      </c>
      <c r="N25" s="41"/>
      <c r="O25" s="41"/>
      <c r="P25" s="39">
        <v>409185</v>
      </c>
      <c r="Q25" s="54" t="s">
        <v>88</v>
      </c>
      <c r="R25" s="43">
        <v>0.29220000000000002</v>
      </c>
      <c r="S25" s="44">
        <f>R25*L25</f>
        <v>657.45</v>
      </c>
      <c r="T25" s="42">
        <v>22</v>
      </c>
      <c r="U25" s="45" t="s">
        <v>89</v>
      </c>
      <c r="V25" s="46"/>
      <c r="W25" s="77"/>
      <c r="X25" s="46"/>
    </row>
    <row r="26" spans="1:24" ht="12" customHeight="1" x14ac:dyDescent="0.25">
      <c r="A26" s="35" t="s">
        <v>245</v>
      </c>
      <c r="B26" s="36">
        <v>25</v>
      </c>
      <c r="C26" s="50">
        <v>25</v>
      </c>
      <c r="D26" s="51" t="s">
        <v>360</v>
      </c>
      <c r="E26" s="51" t="s">
        <v>339</v>
      </c>
      <c r="F26" s="52"/>
      <c r="G26" s="40"/>
      <c r="H26" s="40"/>
      <c r="I26" s="39" t="s">
        <v>212</v>
      </c>
      <c r="J26" s="40"/>
      <c r="K26" s="39" t="s">
        <v>13</v>
      </c>
      <c r="L26" s="39">
        <v>90</v>
      </c>
      <c r="M26" s="39" t="s">
        <v>74</v>
      </c>
      <c r="N26" s="41"/>
      <c r="O26" s="41"/>
      <c r="P26" s="39">
        <v>409305</v>
      </c>
      <c r="Q26" s="54" t="s">
        <v>90</v>
      </c>
      <c r="R26" s="43">
        <v>4.6559999999999997</v>
      </c>
      <c r="S26" s="44">
        <f>R26*L26</f>
        <v>419.03999999999996</v>
      </c>
      <c r="T26" s="42">
        <v>22</v>
      </c>
      <c r="U26" s="78" t="s">
        <v>91</v>
      </c>
      <c r="V26" s="79"/>
      <c r="W26" s="77"/>
      <c r="X26" s="79"/>
    </row>
    <row r="27" spans="1:24" s="62" customFormat="1" ht="12" customHeight="1" x14ac:dyDescent="0.25">
      <c r="A27" s="48" t="s">
        <v>243</v>
      </c>
      <c r="B27" s="49">
        <v>26</v>
      </c>
      <c r="C27" s="50">
        <v>26</v>
      </c>
      <c r="D27" s="51" t="s">
        <v>361</v>
      </c>
      <c r="E27" s="51" t="s">
        <v>336</v>
      </c>
      <c r="F27" s="52" t="s">
        <v>278</v>
      </c>
      <c r="G27" s="40"/>
      <c r="H27" s="40"/>
      <c r="I27" s="52" t="s">
        <v>14</v>
      </c>
      <c r="J27" s="40"/>
      <c r="K27" s="52" t="s">
        <v>15</v>
      </c>
      <c r="L27" s="52">
        <v>200</v>
      </c>
      <c r="M27" s="52" t="s">
        <v>242</v>
      </c>
      <c r="N27" s="57"/>
      <c r="O27" s="57"/>
      <c r="P27" s="52"/>
      <c r="Q27" s="63"/>
      <c r="R27" s="80">
        <v>0.3</v>
      </c>
      <c r="S27" s="60"/>
      <c r="T27" s="58"/>
      <c r="U27" s="81"/>
      <c r="V27" s="79"/>
      <c r="W27" s="61"/>
      <c r="X27" s="79"/>
    </row>
    <row r="28" spans="1:24" s="62" customFormat="1" ht="12" customHeight="1" x14ac:dyDescent="0.25">
      <c r="A28" s="48" t="s">
        <v>243</v>
      </c>
      <c r="B28" s="49">
        <v>27</v>
      </c>
      <c r="C28" s="50">
        <v>27</v>
      </c>
      <c r="D28" s="51" t="s">
        <v>362</v>
      </c>
      <c r="E28" s="51" t="s">
        <v>336</v>
      </c>
      <c r="F28" s="52" t="s">
        <v>278</v>
      </c>
      <c r="G28" s="40"/>
      <c r="H28" s="40"/>
      <c r="I28" s="52" t="s">
        <v>14</v>
      </c>
      <c r="J28" s="40"/>
      <c r="K28" s="52" t="s">
        <v>15</v>
      </c>
      <c r="L28" s="52">
        <v>4450</v>
      </c>
      <c r="M28" s="52" t="s">
        <v>242</v>
      </c>
      <c r="N28" s="57"/>
      <c r="O28" s="57"/>
      <c r="P28" s="52"/>
      <c r="Q28" s="63"/>
      <c r="R28" s="80">
        <v>1.4540000000000001E-2</v>
      </c>
      <c r="S28" s="60"/>
      <c r="T28" s="58"/>
      <c r="U28" s="81"/>
      <c r="V28" s="79"/>
      <c r="W28" s="61"/>
      <c r="X28" s="79"/>
    </row>
    <row r="29" spans="1:24" s="62" customFormat="1" ht="12" customHeight="1" x14ac:dyDescent="0.25">
      <c r="A29" s="48" t="s">
        <v>243</v>
      </c>
      <c r="B29" s="49">
        <v>28</v>
      </c>
      <c r="C29" s="50">
        <v>28</v>
      </c>
      <c r="D29" s="51" t="s">
        <v>363</v>
      </c>
      <c r="E29" s="51" t="s">
        <v>287</v>
      </c>
      <c r="F29" s="52"/>
      <c r="G29" s="40"/>
      <c r="H29" s="40"/>
      <c r="I29" s="52" t="s">
        <v>12</v>
      </c>
      <c r="J29" s="40"/>
      <c r="K29" s="52" t="s">
        <v>13</v>
      </c>
      <c r="L29" s="52">
        <v>6</v>
      </c>
      <c r="M29" s="52" t="s">
        <v>242</v>
      </c>
      <c r="N29" s="57"/>
      <c r="O29" s="57"/>
      <c r="P29" s="52"/>
      <c r="Q29" s="63"/>
      <c r="R29" s="66">
        <v>5.09</v>
      </c>
      <c r="S29" s="60"/>
      <c r="T29" s="58"/>
      <c r="U29" s="81"/>
      <c r="V29" s="79"/>
      <c r="W29" s="61"/>
      <c r="X29" s="79"/>
    </row>
    <row r="30" spans="1:24" s="62" customFormat="1" ht="12" customHeight="1" x14ac:dyDescent="0.25">
      <c r="A30" s="48" t="s">
        <v>243</v>
      </c>
      <c r="B30" s="49">
        <v>29</v>
      </c>
      <c r="C30" s="50">
        <v>29</v>
      </c>
      <c r="D30" s="68" t="s">
        <v>364</v>
      </c>
      <c r="E30" s="68" t="s">
        <v>336</v>
      </c>
      <c r="F30" s="52" t="s">
        <v>278</v>
      </c>
      <c r="G30" s="40"/>
      <c r="H30" s="40"/>
      <c r="I30" s="52" t="s">
        <v>26</v>
      </c>
      <c r="J30" s="40"/>
      <c r="K30" s="52" t="s">
        <v>15</v>
      </c>
      <c r="L30" s="74">
        <v>4800</v>
      </c>
      <c r="M30" s="52" t="s">
        <v>242</v>
      </c>
      <c r="N30" s="57"/>
      <c r="O30" s="57"/>
      <c r="P30" s="52"/>
      <c r="Q30" s="58"/>
      <c r="R30" s="59">
        <v>7.6999999999999999E-2</v>
      </c>
      <c r="S30" s="60"/>
      <c r="T30" s="58"/>
      <c r="U30" s="51"/>
      <c r="V30" s="46"/>
      <c r="W30" s="61"/>
      <c r="X30" s="46"/>
    </row>
    <row r="31" spans="1:24" s="62" customFormat="1" ht="12" customHeight="1" x14ac:dyDescent="0.25">
      <c r="A31" s="48"/>
      <c r="B31" s="49"/>
      <c r="C31" s="50">
        <v>30</v>
      </c>
      <c r="D31" s="51" t="s">
        <v>365</v>
      </c>
      <c r="E31" s="82" t="s">
        <v>336</v>
      </c>
      <c r="F31" s="71" t="s">
        <v>289</v>
      </c>
      <c r="G31" s="72"/>
      <c r="H31" s="72"/>
      <c r="I31" s="52" t="s">
        <v>617</v>
      </c>
      <c r="J31" s="40"/>
      <c r="K31" s="52" t="s">
        <v>15</v>
      </c>
      <c r="L31" s="74"/>
      <c r="M31" s="52"/>
      <c r="N31" s="57"/>
      <c r="O31" s="57"/>
      <c r="P31" s="52"/>
      <c r="Q31" s="58"/>
      <c r="R31" s="59"/>
      <c r="S31" s="60"/>
      <c r="T31" s="58"/>
      <c r="U31" s="51"/>
      <c r="V31" s="46"/>
      <c r="W31" s="61"/>
      <c r="X31" s="46"/>
    </row>
    <row r="32" spans="1:24" s="62" customFormat="1" ht="12" customHeight="1" x14ac:dyDescent="0.25">
      <c r="A32" s="48" t="s">
        <v>243</v>
      </c>
      <c r="B32" s="49">
        <v>31</v>
      </c>
      <c r="C32" s="50">
        <v>31</v>
      </c>
      <c r="D32" s="73" t="s">
        <v>366</v>
      </c>
      <c r="E32" s="73" t="s">
        <v>287</v>
      </c>
      <c r="F32" s="52"/>
      <c r="G32" s="40"/>
      <c r="H32" s="40"/>
      <c r="I32" s="52" t="s">
        <v>27</v>
      </c>
      <c r="J32" s="40"/>
      <c r="K32" s="52" t="s">
        <v>15</v>
      </c>
      <c r="L32" s="74">
        <v>3000</v>
      </c>
      <c r="M32" s="52" t="s">
        <v>242</v>
      </c>
      <c r="N32" s="57"/>
      <c r="O32" s="57"/>
      <c r="P32" s="52"/>
      <c r="Q32" s="58"/>
      <c r="R32" s="59">
        <v>0.1973</v>
      </c>
      <c r="S32" s="60"/>
      <c r="T32" s="58"/>
      <c r="U32" s="51"/>
      <c r="V32" s="46"/>
      <c r="W32" s="64"/>
      <c r="X32" s="46"/>
    </row>
    <row r="33" spans="1:24" ht="12" customHeight="1" x14ac:dyDescent="0.25">
      <c r="A33" s="35" t="s">
        <v>245</v>
      </c>
      <c r="B33" s="36">
        <v>32</v>
      </c>
      <c r="C33" s="50">
        <v>32</v>
      </c>
      <c r="D33" s="51" t="s">
        <v>272</v>
      </c>
      <c r="E33" s="51" t="s">
        <v>339</v>
      </c>
      <c r="F33" s="83" t="s">
        <v>273</v>
      </c>
      <c r="G33" s="40"/>
      <c r="H33" s="40"/>
      <c r="I33" s="39" t="s">
        <v>27</v>
      </c>
      <c r="J33" s="40"/>
      <c r="K33" s="39" t="s">
        <v>15</v>
      </c>
      <c r="L33" s="75">
        <v>2000</v>
      </c>
      <c r="M33" s="39" t="s">
        <v>76</v>
      </c>
      <c r="N33" s="41" t="s">
        <v>72</v>
      </c>
      <c r="O33" s="41" t="s">
        <v>72</v>
      </c>
      <c r="P33" s="39" t="s">
        <v>92</v>
      </c>
      <c r="Q33" s="42" t="s">
        <v>93</v>
      </c>
      <c r="R33" s="43">
        <v>0.3</v>
      </c>
      <c r="S33" s="44">
        <f t="shared" ref="S33:S52" si="1">R33*L33</f>
        <v>600</v>
      </c>
      <c r="T33" s="42">
        <v>22</v>
      </c>
      <c r="U33" s="45" t="s">
        <v>94</v>
      </c>
      <c r="V33" s="46"/>
      <c r="W33" s="77"/>
      <c r="X33" s="46"/>
    </row>
    <row r="34" spans="1:24" ht="12" customHeight="1" x14ac:dyDescent="0.25">
      <c r="A34" s="35" t="s">
        <v>245</v>
      </c>
      <c r="B34" s="36">
        <v>33</v>
      </c>
      <c r="C34" s="50">
        <v>33</v>
      </c>
      <c r="D34" s="45" t="s">
        <v>367</v>
      </c>
      <c r="E34" s="45" t="s">
        <v>336</v>
      </c>
      <c r="F34" s="39" t="s">
        <v>276</v>
      </c>
      <c r="G34" s="40"/>
      <c r="H34" s="40"/>
      <c r="I34" s="39" t="s">
        <v>49</v>
      </c>
      <c r="J34" s="40"/>
      <c r="K34" s="39" t="s">
        <v>17</v>
      </c>
      <c r="L34" s="39">
        <v>15</v>
      </c>
      <c r="M34" s="39" t="s">
        <v>74</v>
      </c>
      <c r="N34" s="41"/>
      <c r="O34" s="41"/>
      <c r="P34" s="39">
        <v>308357</v>
      </c>
      <c r="Q34" s="54" t="s">
        <v>95</v>
      </c>
      <c r="R34" s="43">
        <v>24.54</v>
      </c>
      <c r="S34" s="44">
        <f t="shared" si="1"/>
        <v>368.09999999999997</v>
      </c>
      <c r="T34" s="42">
        <v>22</v>
      </c>
      <c r="U34" s="45"/>
      <c r="V34" s="46"/>
      <c r="W34" s="77"/>
      <c r="X34" s="46"/>
    </row>
    <row r="35" spans="1:24" ht="12" customHeight="1" x14ac:dyDescent="0.25">
      <c r="A35" s="35" t="s">
        <v>245</v>
      </c>
      <c r="B35" s="36">
        <v>34</v>
      </c>
      <c r="C35" s="50">
        <v>34</v>
      </c>
      <c r="D35" s="51" t="s">
        <v>368</v>
      </c>
      <c r="E35" s="51" t="s">
        <v>339</v>
      </c>
      <c r="F35" s="52"/>
      <c r="G35" s="40"/>
      <c r="H35" s="40"/>
      <c r="I35" s="39" t="s">
        <v>12</v>
      </c>
      <c r="J35" s="40"/>
      <c r="K35" s="39" t="s">
        <v>13</v>
      </c>
      <c r="L35" s="39">
        <v>67</v>
      </c>
      <c r="M35" s="39" t="s">
        <v>74</v>
      </c>
      <c r="N35" s="41"/>
      <c r="O35" s="41"/>
      <c r="P35" s="39">
        <v>415661</v>
      </c>
      <c r="Q35" s="54" t="s">
        <v>96</v>
      </c>
      <c r="R35" s="43">
        <v>5.46</v>
      </c>
      <c r="S35" s="44">
        <f t="shared" si="1"/>
        <v>365.82</v>
      </c>
      <c r="T35" s="42">
        <v>22</v>
      </c>
      <c r="U35" s="45"/>
      <c r="V35" s="46"/>
      <c r="W35" s="77"/>
      <c r="X35" s="46"/>
    </row>
    <row r="36" spans="1:24" ht="12" customHeight="1" x14ac:dyDescent="0.25">
      <c r="A36" s="35" t="s">
        <v>245</v>
      </c>
      <c r="B36" s="36">
        <v>35</v>
      </c>
      <c r="C36" s="50">
        <v>35</v>
      </c>
      <c r="D36" s="51" t="s">
        <v>369</v>
      </c>
      <c r="E36" s="51" t="s">
        <v>287</v>
      </c>
      <c r="F36" s="52"/>
      <c r="G36" s="40"/>
      <c r="H36" s="40"/>
      <c r="I36" s="39" t="s">
        <v>16</v>
      </c>
      <c r="J36" s="40"/>
      <c r="K36" s="39" t="s">
        <v>17</v>
      </c>
      <c r="L36" s="39">
        <v>65</v>
      </c>
      <c r="M36" s="39" t="s">
        <v>74</v>
      </c>
      <c r="N36" s="41"/>
      <c r="O36" s="41"/>
      <c r="P36" s="39">
        <v>417297</v>
      </c>
      <c r="Q36" s="45" t="s">
        <v>97</v>
      </c>
      <c r="R36" s="43">
        <v>15.82</v>
      </c>
      <c r="S36" s="44">
        <f t="shared" si="1"/>
        <v>1028.3</v>
      </c>
      <c r="T36" s="42">
        <v>22</v>
      </c>
      <c r="U36" s="45"/>
      <c r="V36" s="46"/>
      <c r="W36" s="77"/>
      <c r="X36" s="46"/>
    </row>
    <row r="37" spans="1:24" s="62" customFormat="1" ht="12" customHeight="1" x14ac:dyDescent="0.25">
      <c r="A37" s="48" t="s">
        <v>243</v>
      </c>
      <c r="B37" s="49">
        <v>36</v>
      </c>
      <c r="C37" s="50">
        <v>36</v>
      </c>
      <c r="D37" s="51" t="s">
        <v>370</v>
      </c>
      <c r="E37" s="51" t="s">
        <v>336</v>
      </c>
      <c r="F37" s="52" t="s">
        <v>278</v>
      </c>
      <c r="G37" s="40"/>
      <c r="H37" s="40"/>
      <c r="I37" s="52" t="s">
        <v>28</v>
      </c>
      <c r="J37" s="40"/>
      <c r="K37" s="52" t="s">
        <v>15</v>
      </c>
      <c r="L37" s="52">
        <v>1000</v>
      </c>
      <c r="M37" s="52" t="s">
        <v>242</v>
      </c>
      <c r="N37" s="57"/>
      <c r="O37" s="57"/>
      <c r="P37" s="52"/>
      <c r="Q37" s="51"/>
      <c r="R37" s="66">
        <v>7.0000000000000007E-2</v>
      </c>
      <c r="S37" s="60"/>
      <c r="T37" s="58"/>
      <c r="U37" s="51"/>
      <c r="V37" s="46"/>
      <c r="W37" s="61"/>
      <c r="X37" s="46"/>
    </row>
    <row r="38" spans="1:24" s="62" customFormat="1" ht="12" customHeight="1" x14ac:dyDescent="0.25">
      <c r="A38" s="48"/>
      <c r="B38" s="49"/>
      <c r="C38" s="50">
        <v>37</v>
      </c>
      <c r="D38" s="58" t="s">
        <v>371</v>
      </c>
      <c r="E38" s="58" t="s">
        <v>336</v>
      </c>
      <c r="F38" s="52"/>
      <c r="G38" s="40"/>
      <c r="H38" s="40"/>
      <c r="I38" s="52" t="s">
        <v>611</v>
      </c>
      <c r="J38" s="40"/>
      <c r="K38" s="52" t="s">
        <v>15</v>
      </c>
      <c r="L38" s="52"/>
      <c r="M38" s="52"/>
      <c r="N38" s="57"/>
      <c r="O38" s="57"/>
      <c r="P38" s="52"/>
      <c r="Q38" s="51"/>
      <c r="R38" s="66"/>
      <c r="S38" s="60"/>
      <c r="T38" s="58"/>
      <c r="U38" s="51"/>
      <c r="V38" s="46"/>
      <c r="W38" s="61"/>
      <c r="X38" s="46"/>
    </row>
    <row r="39" spans="1:24" s="62" customFormat="1" ht="12" customHeight="1" x14ac:dyDescent="0.25">
      <c r="A39" s="48"/>
      <c r="B39" s="49"/>
      <c r="C39" s="50">
        <v>38</v>
      </c>
      <c r="D39" s="51" t="s">
        <v>372</v>
      </c>
      <c r="E39" s="58" t="s">
        <v>336</v>
      </c>
      <c r="F39" s="52"/>
      <c r="G39" s="40"/>
      <c r="H39" s="40"/>
      <c r="I39" s="52" t="s">
        <v>610</v>
      </c>
      <c r="J39" s="40"/>
      <c r="K39" s="52" t="s">
        <v>15</v>
      </c>
      <c r="L39" s="52"/>
      <c r="M39" s="52"/>
      <c r="N39" s="57"/>
      <c r="O39" s="57"/>
      <c r="P39" s="52"/>
      <c r="Q39" s="51"/>
      <c r="R39" s="66"/>
      <c r="S39" s="60"/>
      <c r="T39" s="58"/>
      <c r="U39" s="51"/>
      <c r="V39" s="46"/>
      <c r="W39" s="61"/>
      <c r="X39" s="46"/>
    </row>
    <row r="40" spans="1:24" ht="12" customHeight="1" x14ac:dyDescent="0.25">
      <c r="A40" s="35" t="s">
        <v>245</v>
      </c>
      <c r="B40" s="36">
        <v>37</v>
      </c>
      <c r="C40" s="37">
        <v>39</v>
      </c>
      <c r="D40" s="45" t="s">
        <v>373</v>
      </c>
      <c r="E40" s="45" t="s">
        <v>336</v>
      </c>
      <c r="F40" s="39" t="s">
        <v>276</v>
      </c>
      <c r="G40" s="40"/>
      <c r="H40" s="40"/>
      <c r="I40" s="39" t="s">
        <v>610</v>
      </c>
      <c r="J40" s="40"/>
      <c r="K40" s="39" t="s">
        <v>15</v>
      </c>
      <c r="L40" s="39">
        <v>7</v>
      </c>
      <c r="M40" s="39" t="s">
        <v>98</v>
      </c>
      <c r="N40" s="41"/>
      <c r="O40" s="41"/>
      <c r="P40" s="39">
        <v>800223</v>
      </c>
      <c r="Q40" s="42" t="s">
        <v>99</v>
      </c>
      <c r="R40" s="43">
        <v>14.48</v>
      </c>
      <c r="S40" s="44">
        <f t="shared" si="1"/>
        <v>101.36</v>
      </c>
      <c r="T40" s="42">
        <v>22</v>
      </c>
      <c r="U40" s="39"/>
      <c r="V40" s="40"/>
      <c r="W40" s="77"/>
      <c r="X40" s="40"/>
    </row>
    <row r="41" spans="1:24" s="62" customFormat="1" ht="12" customHeight="1" x14ac:dyDescent="0.25">
      <c r="A41" s="48" t="s">
        <v>243</v>
      </c>
      <c r="B41" s="49">
        <v>38</v>
      </c>
      <c r="C41" s="50">
        <v>40</v>
      </c>
      <c r="D41" s="51" t="s">
        <v>374</v>
      </c>
      <c r="E41" s="51" t="s">
        <v>336</v>
      </c>
      <c r="F41" s="52" t="s">
        <v>276</v>
      </c>
      <c r="G41" s="40"/>
      <c r="H41" s="40"/>
      <c r="I41" s="52" t="s">
        <v>567</v>
      </c>
      <c r="J41" s="40"/>
      <c r="K41" s="52" t="s">
        <v>19</v>
      </c>
      <c r="L41" s="52">
        <v>1</v>
      </c>
      <c r="M41" s="52" t="s">
        <v>242</v>
      </c>
      <c r="N41" s="57"/>
      <c r="O41" s="57"/>
      <c r="P41" s="52"/>
      <c r="Q41" s="58"/>
      <c r="R41" s="80">
        <v>7</v>
      </c>
      <c r="S41" s="60"/>
      <c r="T41" s="58"/>
      <c r="U41" s="52"/>
      <c r="V41" s="40"/>
      <c r="W41" s="61"/>
      <c r="X41" s="40"/>
    </row>
    <row r="42" spans="1:24" ht="12" customHeight="1" x14ac:dyDescent="0.25">
      <c r="A42" s="35" t="s">
        <v>245</v>
      </c>
      <c r="B42" s="36">
        <v>39</v>
      </c>
      <c r="C42" s="37">
        <v>41</v>
      </c>
      <c r="D42" s="51" t="s">
        <v>374</v>
      </c>
      <c r="E42" s="51" t="s">
        <v>287</v>
      </c>
      <c r="F42" s="52"/>
      <c r="G42" s="40"/>
      <c r="H42" s="40"/>
      <c r="I42" s="39" t="s">
        <v>12</v>
      </c>
      <c r="J42" s="40"/>
      <c r="K42" s="39" t="s">
        <v>13</v>
      </c>
      <c r="L42" s="39">
        <v>17</v>
      </c>
      <c r="M42" s="39" t="s">
        <v>74</v>
      </c>
      <c r="N42" s="41"/>
      <c r="O42" s="41"/>
      <c r="P42" s="39">
        <v>419941</v>
      </c>
      <c r="Q42" s="54" t="s">
        <v>100</v>
      </c>
      <c r="R42" s="43">
        <v>7.22</v>
      </c>
      <c r="S42" s="44">
        <f t="shared" si="1"/>
        <v>122.74</v>
      </c>
      <c r="T42" s="42">
        <v>22</v>
      </c>
      <c r="U42" s="45"/>
      <c r="V42" s="46"/>
      <c r="W42" s="77"/>
      <c r="X42" s="46"/>
    </row>
    <row r="43" spans="1:24" s="62" customFormat="1" ht="12" customHeight="1" x14ac:dyDescent="0.25">
      <c r="A43" s="48" t="s">
        <v>243</v>
      </c>
      <c r="B43" s="49">
        <v>41</v>
      </c>
      <c r="C43" s="50">
        <v>42</v>
      </c>
      <c r="D43" s="51" t="s">
        <v>375</v>
      </c>
      <c r="E43" s="51" t="s">
        <v>336</v>
      </c>
      <c r="F43" s="52" t="s">
        <v>278</v>
      </c>
      <c r="G43" s="40"/>
      <c r="H43" s="40"/>
      <c r="I43" s="52" t="s">
        <v>609</v>
      </c>
      <c r="J43" s="40"/>
      <c r="K43" s="52" t="s">
        <v>15</v>
      </c>
      <c r="L43" s="52">
        <v>250</v>
      </c>
      <c r="M43" s="52" t="s">
        <v>242</v>
      </c>
      <c r="N43" s="57"/>
      <c r="O43" s="57"/>
      <c r="P43" s="52"/>
      <c r="Q43" s="63"/>
      <c r="R43" s="80">
        <v>1.6948000000000001E-2</v>
      </c>
      <c r="S43" s="60"/>
      <c r="T43" s="58"/>
      <c r="U43" s="51"/>
      <c r="V43" s="46"/>
      <c r="W43" s="61"/>
      <c r="X43" s="46"/>
    </row>
    <row r="44" spans="1:24" s="62" customFormat="1" ht="12" customHeight="1" x14ac:dyDescent="0.25">
      <c r="A44" s="48" t="s">
        <v>243</v>
      </c>
      <c r="B44" s="49" t="s">
        <v>280</v>
      </c>
      <c r="C44" s="37">
        <v>43</v>
      </c>
      <c r="D44" s="68" t="s">
        <v>375</v>
      </c>
      <c r="E44" s="68" t="s">
        <v>287</v>
      </c>
      <c r="F44" s="52"/>
      <c r="G44" s="40"/>
      <c r="H44" s="40"/>
      <c r="I44" s="52" t="s">
        <v>608</v>
      </c>
      <c r="J44" s="40"/>
      <c r="K44" s="52" t="s">
        <v>15</v>
      </c>
      <c r="L44" s="52">
        <v>300</v>
      </c>
      <c r="M44" s="52" t="s">
        <v>242</v>
      </c>
      <c r="N44" s="57"/>
      <c r="O44" s="57"/>
      <c r="P44" s="52"/>
      <c r="Q44" s="63"/>
      <c r="R44" s="66">
        <v>0.02</v>
      </c>
      <c r="S44" s="60"/>
      <c r="T44" s="58"/>
      <c r="U44" s="51"/>
      <c r="V44" s="46"/>
      <c r="W44" s="61"/>
      <c r="X44" s="46"/>
    </row>
    <row r="45" spans="1:24" s="62" customFormat="1" ht="12" customHeight="1" x14ac:dyDescent="0.25">
      <c r="A45" s="48"/>
      <c r="B45" s="49"/>
      <c r="C45" s="69">
        <v>44</v>
      </c>
      <c r="D45" s="58" t="s">
        <v>376</v>
      </c>
      <c r="E45" s="70" t="s">
        <v>336</v>
      </c>
      <c r="F45" s="71" t="s">
        <v>289</v>
      </c>
      <c r="G45" s="72"/>
      <c r="H45" s="72"/>
      <c r="I45" s="52" t="s">
        <v>14</v>
      </c>
      <c r="J45" s="40"/>
      <c r="K45" s="52" t="s">
        <v>15</v>
      </c>
      <c r="L45" s="52"/>
      <c r="M45" s="52"/>
      <c r="N45" s="57"/>
      <c r="O45" s="57"/>
      <c r="P45" s="52"/>
      <c r="Q45" s="63"/>
      <c r="R45" s="66"/>
      <c r="S45" s="60"/>
      <c r="T45" s="58"/>
      <c r="U45" s="51"/>
      <c r="V45" s="46"/>
      <c r="W45" s="61"/>
      <c r="X45" s="46"/>
    </row>
    <row r="46" spans="1:24" s="62" customFormat="1" ht="12" customHeight="1" x14ac:dyDescent="0.25">
      <c r="A46" s="48" t="s">
        <v>243</v>
      </c>
      <c r="B46" s="49">
        <v>43</v>
      </c>
      <c r="C46" s="50">
        <v>45</v>
      </c>
      <c r="D46" s="73" t="s">
        <v>377</v>
      </c>
      <c r="E46" s="73" t="s">
        <v>287</v>
      </c>
      <c r="F46" s="52"/>
      <c r="G46" s="40"/>
      <c r="H46" s="40"/>
      <c r="I46" s="52" t="s">
        <v>607</v>
      </c>
      <c r="J46" s="40"/>
      <c r="K46" s="52" t="s">
        <v>15</v>
      </c>
      <c r="L46" s="52">
        <v>1000</v>
      </c>
      <c r="M46" s="52" t="s">
        <v>242</v>
      </c>
      <c r="N46" s="57"/>
      <c r="O46" s="57"/>
      <c r="P46" s="52"/>
      <c r="Q46" s="63"/>
      <c r="R46" s="80">
        <v>6.0000000000000001E-3</v>
      </c>
      <c r="S46" s="60"/>
      <c r="T46" s="58"/>
      <c r="U46" s="51"/>
      <c r="V46" s="46"/>
      <c r="W46" s="61"/>
      <c r="X46" s="46"/>
    </row>
    <row r="47" spans="1:24" ht="12" customHeight="1" x14ac:dyDescent="0.25">
      <c r="A47" s="35" t="s">
        <v>245</v>
      </c>
      <c r="B47" s="36">
        <v>44</v>
      </c>
      <c r="C47" s="37">
        <v>46</v>
      </c>
      <c r="D47" s="51" t="s">
        <v>378</v>
      </c>
      <c r="E47" s="51" t="s">
        <v>336</v>
      </c>
      <c r="F47" s="52" t="s">
        <v>278</v>
      </c>
      <c r="G47" s="40"/>
      <c r="H47" s="40"/>
      <c r="I47" s="52" t="s">
        <v>606</v>
      </c>
      <c r="J47" s="40"/>
      <c r="K47" s="52" t="s">
        <v>15</v>
      </c>
      <c r="L47" s="74">
        <v>2000</v>
      </c>
      <c r="M47" s="52" t="s">
        <v>238</v>
      </c>
      <c r="N47" s="41"/>
      <c r="O47" s="41"/>
      <c r="P47" s="53">
        <v>803603</v>
      </c>
      <c r="Q47" s="84" t="s">
        <v>221</v>
      </c>
      <c r="R47" s="55">
        <v>0.157</v>
      </c>
      <c r="S47" s="85">
        <f t="shared" si="1"/>
        <v>314</v>
      </c>
      <c r="T47" s="84">
        <v>22</v>
      </c>
      <c r="U47" s="86" t="s">
        <v>222</v>
      </c>
      <c r="V47" s="46"/>
      <c r="W47" s="77"/>
      <c r="X47" s="46"/>
    </row>
    <row r="48" spans="1:24" ht="12" customHeight="1" x14ac:dyDescent="0.25">
      <c r="A48" s="35" t="s">
        <v>245</v>
      </c>
      <c r="B48" s="36">
        <v>46</v>
      </c>
      <c r="C48" s="50">
        <v>47</v>
      </c>
      <c r="D48" s="51" t="s">
        <v>379</v>
      </c>
      <c r="E48" s="51" t="s">
        <v>336</v>
      </c>
      <c r="F48" s="52" t="s">
        <v>278</v>
      </c>
      <c r="G48" s="40"/>
      <c r="H48" s="40"/>
      <c r="I48" s="52" t="s">
        <v>605</v>
      </c>
      <c r="J48" s="40"/>
      <c r="K48" s="52" t="s">
        <v>15</v>
      </c>
      <c r="L48" s="74">
        <v>2250</v>
      </c>
      <c r="M48" s="53" t="s">
        <v>220</v>
      </c>
      <c r="N48" s="87"/>
      <c r="O48" s="87"/>
      <c r="P48" s="53">
        <v>806257</v>
      </c>
      <c r="Q48" s="84" t="s">
        <v>223</v>
      </c>
      <c r="R48" s="55">
        <v>6.6307</v>
      </c>
      <c r="S48" s="85">
        <f t="shared" si="1"/>
        <v>14919.075000000001</v>
      </c>
      <c r="T48" s="84">
        <v>22</v>
      </c>
      <c r="U48" s="86" t="s">
        <v>224</v>
      </c>
      <c r="V48" s="46"/>
      <c r="W48" s="77"/>
      <c r="X48" s="46"/>
    </row>
    <row r="49" spans="1:24" s="62" customFormat="1" ht="12" customHeight="1" x14ac:dyDescent="0.25">
      <c r="A49" s="48" t="s">
        <v>243</v>
      </c>
      <c r="B49" s="49">
        <v>47</v>
      </c>
      <c r="C49" s="37">
        <v>48</v>
      </c>
      <c r="D49" s="51" t="s">
        <v>380</v>
      </c>
      <c r="E49" s="51" t="s">
        <v>287</v>
      </c>
      <c r="F49" s="52"/>
      <c r="G49" s="40"/>
      <c r="H49" s="40"/>
      <c r="I49" s="52" t="s">
        <v>604</v>
      </c>
      <c r="J49" s="40"/>
      <c r="K49" s="52" t="s">
        <v>15</v>
      </c>
      <c r="L49" s="74">
        <v>1</v>
      </c>
      <c r="M49" s="52" t="s">
        <v>242</v>
      </c>
      <c r="N49" s="57"/>
      <c r="O49" s="57"/>
      <c r="P49" s="52"/>
      <c r="Q49" s="58"/>
      <c r="R49" s="66">
        <v>57.15</v>
      </c>
      <c r="S49" s="60"/>
      <c r="T49" s="58"/>
      <c r="U49" s="51"/>
      <c r="V49" s="46"/>
      <c r="W49" s="61"/>
      <c r="X49" s="46"/>
    </row>
    <row r="50" spans="1:24" ht="12" customHeight="1" x14ac:dyDescent="0.25">
      <c r="A50" s="35" t="s">
        <v>245</v>
      </c>
      <c r="B50" s="36">
        <v>48</v>
      </c>
      <c r="C50" s="50">
        <v>49</v>
      </c>
      <c r="D50" s="51" t="s">
        <v>381</v>
      </c>
      <c r="E50" s="51" t="s">
        <v>336</v>
      </c>
      <c r="F50" s="52" t="s">
        <v>278</v>
      </c>
      <c r="G50" s="40"/>
      <c r="H50" s="40"/>
      <c r="I50" s="52" t="s">
        <v>603</v>
      </c>
      <c r="J50" s="40"/>
      <c r="K50" s="52" t="s">
        <v>15</v>
      </c>
      <c r="L50" s="74">
        <v>4050</v>
      </c>
      <c r="M50" s="53" t="s">
        <v>220</v>
      </c>
      <c r="N50" s="87"/>
      <c r="O50" s="87"/>
      <c r="P50" s="53">
        <v>800274</v>
      </c>
      <c r="Q50" s="84" t="s">
        <v>225</v>
      </c>
      <c r="R50" s="55">
        <v>1.02</v>
      </c>
      <c r="S50" s="85">
        <f t="shared" si="1"/>
        <v>4131</v>
      </c>
      <c r="T50" s="84">
        <v>22</v>
      </c>
      <c r="U50" s="86" t="s">
        <v>226</v>
      </c>
      <c r="V50" s="46"/>
      <c r="W50" s="47"/>
      <c r="X50" s="46"/>
    </row>
    <row r="51" spans="1:24" ht="12" customHeight="1" x14ac:dyDescent="0.25">
      <c r="A51" s="35" t="s">
        <v>245</v>
      </c>
      <c r="B51" s="36">
        <v>49</v>
      </c>
      <c r="C51" s="37">
        <v>50</v>
      </c>
      <c r="D51" s="45" t="s">
        <v>1</v>
      </c>
      <c r="E51" s="51" t="s">
        <v>276</v>
      </c>
      <c r="F51" s="39"/>
      <c r="G51" s="40"/>
      <c r="H51" s="40"/>
      <c r="I51" s="39" t="s">
        <v>101</v>
      </c>
      <c r="J51" s="40"/>
      <c r="K51" s="39" t="s">
        <v>577</v>
      </c>
      <c r="L51" s="39">
        <v>345</v>
      </c>
      <c r="M51" s="39" t="s">
        <v>102</v>
      </c>
      <c r="N51" s="41"/>
      <c r="O51" s="41"/>
      <c r="P51" s="39" t="s">
        <v>103</v>
      </c>
      <c r="Q51" s="45" t="s">
        <v>104</v>
      </c>
      <c r="R51" s="43">
        <v>14.15</v>
      </c>
      <c r="S51" s="44">
        <f t="shared" si="1"/>
        <v>4881.75</v>
      </c>
      <c r="T51" s="42"/>
      <c r="U51" s="45"/>
      <c r="V51" s="46"/>
      <c r="W51" s="47"/>
      <c r="X51" s="46"/>
    </row>
    <row r="52" spans="1:24" s="62" customFormat="1" ht="12" customHeight="1" x14ac:dyDescent="0.25">
      <c r="A52" s="48" t="s">
        <v>243</v>
      </c>
      <c r="B52" s="49">
        <v>50</v>
      </c>
      <c r="C52" s="50">
        <v>51</v>
      </c>
      <c r="D52" s="68" t="s">
        <v>2</v>
      </c>
      <c r="E52" s="68" t="s">
        <v>276</v>
      </c>
      <c r="F52" s="52"/>
      <c r="G52" s="40"/>
      <c r="H52" s="40"/>
      <c r="I52" s="52" t="s">
        <v>602</v>
      </c>
      <c r="J52" s="40"/>
      <c r="K52" s="52" t="s">
        <v>19</v>
      </c>
      <c r="L52" s="52">
        <v>550</v>
      </c>
      <c r="M52" s="52" t="s">
        <v>242</v>
      </c>
      <c r="N52" s="57"/>
      <c r="O52" s="57"/>
      <c r="P52" s="52"/>
      <c r="Q52" s="58"/>
      <c r="R52" s="59">
        <v>1</v>
      </c>
      <c r="S52" s="60">
        <f t="shared" si="1"/>
        <v>550</v>
      </c>
      <c r="T52" s="58"/>
      <c r="U52" s="51"/>
      <c r="V52" s="46"/>
      <c r="W52" s="64"/>
      <c r="X52" s="46"/>
    </row>
    <row r="53" spans="1:24" s="62" customFormat="1" ht="12" customHeight="1" x14ac:dyDescent="0.25">
      <c r="A53" s="48"/>
      <c r="B53" s="49"/>
      <c r="C53" s="69">
        <v>52</v>
      </c>
      <c r="D53" s="68" t="s">
        <v>331</v>
      </c>
      <c r="E53" s="88" t="s">
        <v>276</v>
      </c>
      <c r="F53" s="71"/>
      <c r="G53" s="72"/>
      <c r="H53" s="72"/>
      <c r="I53" s="52" t="s">
        <v>592</v>
      </c>
      <c r="J53" s="40"/>
      <c r="K53" s="52" t="s">
        <v>15</v>
      </c>
      <c r="L53" s="52"/>
      <c r="M53" s="52"/>
      <c r="N53" s="57"/>
      <c r="O53" s="57"/>
      <c r="P53" s="52"/>
      <c r="Q53" s="58"/>
      <c r="R53" s="59"/>
      <c r="S53" s="60"/>
      <c r="T53" s="58"/>
      <c r="U53" s="51"/>
      <c r="V53" s="46"/>
      <c r="W53" s="64"/>
      <c r="X53" s="46"/>
    </row>
    <row r="54" spans="1:24" s="62" customFormat="1" ht="12" customHeight="1" x14ac:dyDescent="0.25">
      <c r="A54" s="48"/>
      <c r="B54" s="49"/>
      <c r="C54" s="69">
        <v>53</v>
      </c>
      <c r="D54" s="58" t="s">
        <v>382</v>
      </c>
      <c r="E54" s="70" t="s">
        <v>336</v>
      </c>
      <c r="F54" s="71" t="s">
        <v>289</v>
      </c>
      <c r="G54" s="72"/>
      <c r="H54" s="72"/>
      <c r="I54" s="52" t="s">
        <v>51</v>
      </c>
      <c r="J54" s="40"/>
      <c r="K54" s="52" t="s">
        <v>15</v>
      </c>
      <c r="L54" s="52"/>
      <c r="M54" s="52"/>
      <c r="N54" s="57"/>
      <c r="O54" s="57"/>
      <c r="P54" s="52"/>
      <c r="Q54" s="58"/>
      <c r="R54" s="59"/>
      <c r="S54" s="60"/>
      <c r="T54" s="58"/>
      <c r="U54" s="51"/>
      <c r="V54" s="46"/>
      <c r="W54" s="64"/>
      <c r="X54" s="46"/>
    </row>
    <row r="55" spans="1:24" s="62" customFormat="1" ht="12" customHeight="1" x14ac:dyDescent="0.25">
      <c r="A55" s="48" t="s">
        <v>243</v>
      </c>
      <c r="B55" s="49">
        <v>51</v>
      </c>
      <c r="C55" s="50">
        <v>54</v>
      </c>
      <c r="D55" s="73" t="s">
        <v>383</v>
      </c>
      <c r="E55" s="73" t="s">
        <v>336</v>
      </c>
      <c r="F55" s="52" t="s">
        <v>278</v>
      </c>
      <c r="G55" s="40"/>
      <c r="H55" s="40"/>
      <c r="I55" s="52" t="s">
        <v>601</v>
      </c>
      <c r="J55" s="40"/>
      <c r="K55" s="52" t="s">
        <v>15</v>
      </c>
      <c r="L55" s="52">
        <v>3</v>
      </c>
      <c r="M55" s="52" t="s">
        <v>242</v>
      </c>
      <c r="N55" s="57"/>
      <c r="O55" s="57"/>
      <c r="P55" s="52"/>
      <c r="Q55" s="58"/>
      <c r="R55" s="80">
        <v>3.23</v>
      </c>
      <c r="S55" s="60"/>
      <c r="T55" s="58"/>
      <c r="U55" s="51"/>
      <c r="V55" s="46"/>
      <c r="W55" s="61"/>
      <c r="X55" s="46"/>
    </row>
    <row r="56" spans="1:24" s="62" customFormat="1" ht="12" customHeight="1" x14ac:dyDescent="0.25">
      <c r="A56" s="48" t="s">
        <v>243</v>
      </c>
      <c r="B56" s="49">
        <v>52</v>
      </c>
      <c r="C56" s="50">
        <v>55</v>
      </c>
      <c r="D56" s="51" t="s">
        <v>384</v>
      </c>
      <c r="E56" s="51" t="s">
        <v>287</v>
      </c>
      <c r="F56" s="52"/>
      <c r="G56" s="40"/>
      <c r="H56" s="40"/>
      <c r="I56" s="52" t="s">
        <v>29</v>
      </c>
      <c r="J56" s="40"/>
      <c r="K56" s="52" t="s">
        <v>15</v>
      </c>
      <c r="L56" s="52">
        <v>25</v>
      </c>
      <c r="M56" s="52" t="s">
        <v>242</v>
      </c>
      <c r="N56" s="57"/>
      <c r="O56" s="57"/>
      <c r="P56" s="52"/>
      <c r="Q56" s="58"/>
      <c r="R56" s="80">
        <v>2</v>
      </c>
      <c r="S56" s="60"/>
      <c r="T56" s="58"/>
      <c r="U56" s="51"/>
      <c r="V56" s="46"/>
      <c r="W56" s="61"/>
      <c r="X56" s="46"/>
    </row>
    <row r="57" spans="1:24" s="62" customFormat="1" ht="12" customHeight="1" x14ac:dyDescent="0.25">
      <c r="A57" s="48" t="s">
        <v>243</v>
      </c>
      <c r="B57" s="49">
        <v>53</v>
      </c>
      <c r="C57" s="50">
        <v>56</v>
      </c>
      <c r="D57" s="51" t="s">
        <v>385</v>
      </c>
      <c r="E57" s="51" t="s">
        <v>336</v>
      </c>
      <c r="F57" s="52" t="s">
        <v>276</v>
      </c>
      <c r="G57" s="40"/>
      <c r="H57" s="40"/>
      <c r="I57" s="52" t="s">
        <v>600</v>
      </c>
      <c r="J57" s="40"/>
      <c r="K57" s="52" t="s">
        <v>19</v>
      </c>
      <c r="L57" s="74">
        <v>1700</v>
      </c>
      <c r="M57" s="52" t="s">
        <v>242</v>
      </c>
      <c r="N57" s="57"/>
      <c r="O57" s="57"/>
      <c r="P57" s="52"/>
      <c r="Q57" s="58"/>
      <c r="R57" s="59">
        <v>0.2</v>
      </c>
      <c r="S57" s="60"/>
      <c r="T57" s="58"/>
      <c r="U57" s="51"/>
      <c r="V57" s="46"/>
      <c r="W57" s="64"/>
      <c r="X57" s="46"/>
    </row>
    <row r="58" spans="1:24" ht="12" customHeight="1" x14ac:dyDescent="0.25">
      <c r="A58" s="35" t="s">
        <v>245</v>
      </c>
      <c r="B58" s="36">
        <v>54</v>
      </c>
      <c r="C58" s="50">
        <v>57</v>
      </c>
      <c r="D58" s="51" t="s">
        <v>386</v>
      </c>
      <c r="E58" s="51" t="s">
        <v>336</v>
      </c>
      <c r="F58" s="52" t="s">
        <v>278</v>
      </c>
      <c r="G58" s="40"/>
      <c r="H58" s="40"/>
      <c r="I58" s="52" t="s">
        <v>12</v>
      </c>
      <c r="J58" s="40"/>
      <c r="K58" s="52" t="s">
        <v>13</v>
      </c>
      <c r="L58" s="52">
        <v>75</v>
      </c>
      <c r="M58" s="53" t="s">
        <v>220</v>
      </c>
      <c r="N58" s="87"/>
      <c r="O58" s="87"/>
      <c r="P58" s="53">
        <v>800890</v>
      </c>
      <c r="Q58" s="84" t="s">
        <v>227</v>
      </c>
      <c r="R58" s="55">
        <v>19.899999999999999</v>
      </c>
      <c r="S58" s="44"/>
      <c r="T58" s="42"/>
      <c r="U58" s="51"/>
      <c r="V58" s="46"/>
      <c r="W58" s="47"/>
      <c r="X58" s="46"/>
    </row>
    <row r="59" spans="1:24" ht="12" customHeight="1" x14ac:dyDescent="0.25">
      <c r="A59" s="35" t="s">
        <v>245</v>
      </c>
      <c r="B59" s="36">
        <v>55</v>
      </c>
      <c r="C59" s="50">
        <v>58</v>
      </c>
      <c r="D59" s="51" t="s">
        <v>387</v>
      </c>
      <c r="E59" s="51" t="s">
        <v>336</v>
      </c>
      <c r="F59" s="52" t="s">
        <v>278</v>
      </c>
      <c r="G59" s="40"/>
      <c r="H59" s="40"/>
      <c r="I59" s="52" t="s">
        <v>40</v>
      </c>
      <c r="J59" s="40"/>
      <c r="K59" s="52" t="s">
        <v>15</v>
      </c>
      <c r="L59" s="52">
        <v>60</v>
      </c>
      <c r="M59" s="53" t="s">
        <v>220</v>
      </c>
      <c r="N59" s="87"/>
      <c r="O59" s="87"/>
      <c r="P59" s="53">
        <v>800771</v>
      </c>
      <c r="Q59" s="84" t="s">
        <v>228</v>
      </c>
      <c r="R59" s="55">
        <v>11.032</v>
      </c>
      <c r="S59" s="85">
        <f>R59*L59</f>
        <v>661.92</v>
      </c>
      <c r="T59" s="84">
        <v>22</v>
      </c>
      <c r="U59" s="86" t="s">
        <v>229</v>
      </c>
      <c r="V59" s="46"/>
      <c r="W59" s="47"/>
      <c r="X59" s="46"/>
    </row>
    <row r="60" spans="1:24" s="62" customFormat="1" ht="12" customHeight="1" x14ac:dyDescent="0.25">
      <c r="A60" s="48" t="s">
        <v>243</v>
      </c>
      <c r="B60" s="49">
        <v>56</v>
      </c>
      <c r="C60" s="50">
        <v>59</v>
      </c>
      <c r="D60" s="51" t="s">
        <v>388</v>
      </c>
      <c r="E60" s="51" t="s">
        <v>336</v>
      </c>
      <c r="F60" s="52" t="s">
        <v>276</v>
      </c>
      <c r="G60" s="40"/>
      <c r="H60" s="40"/>
      <c r="I60" s="52" t="s">
        <v>30</v>
      </c>
      <c r="J60" s="40"/>
      <c r="K60" s="52" t="s">
        <v>15</v>
      </c>
      <c r="L60" s="74">
        <v>2500</v>
      </c>
      <c r="M60" s="52" t="s">
        <v>242</v>
      </c>
      <c r="N60" s="57"/>
      <c r="O60" s="57"/>
      <c r="P60" s="52"/>
      <c r="Q60" s="58"/>
      <c r="R60" s="59">
        <v>0.1</v>
      </c>
      <c r="S60" s="60"/>
      <c r="T60" s="58"/>
      <c r="U60" s="51"/>
      <c r="V60" s="46"/>
      <c r="W60" s="64"/>
      <c r="X60" s="46"/>
    </row>
    <row r="61" spans="1:24" s="62" customFormat="1" ht="12" customHeight="1" x14ac:dyDescent="0.25">
      <c r="A61" s="48" t="s">
        <v>243</v>
      </c>
      <c r="B61" s="49">
        <v>57</v>
      </c>
      <c r="C61" s="50">
        <v>60</v>
      </c>
      <c r="D61" s="51" t="s">
        <v>389</v>
      </c>
      <c r="E61" s="51" t="s">
        <v>287</v>
      </c>
      <c r="F61" s="52"/>
      <c r="G61" s="40"/>
      <c r="H61" s="40"/>
      <c r="I61" s="52" t="s">
        <v>31</v>
      </c>
      <c r="J61" s="40"/>
      <c r="K61" s="52" t="s">
        <v>15</v>
      </c>
      <c r="L61" s="74">
        <v>500</v>
      </c>
      <c r="M61" s="52" t="s">
        <v>242</v>
      </c>
      <c r="N61" s="57"/>
      <c r="O61" s="57"/>
      <c r="P61" s="52"/>
      <c r="Q61" s="58"/>
      <c r="R61" s="66">
        <v>0.14699999999999999</v>
      </c>
      <c r="S61" s="60"/>
      <c r="T61" s="58"/>
      <c r="U61" s="51"/>
      <c r="V61" s="46"/>
      <c r="W61" s="61"/>
      <c r="X61" s="46"/>
    </row>
    <row r="62" spans="1:24" s="62" customFormat="1" ht="12" customHeight="1" x14ac:dyDescent="0.25">
      <c r="A62" s="48" t="s">
        <v>243</v>
      </c>
      <c r="B62" s="49">
        <v>58</v>
      </c>
      <c r="C62" s="50">
        <v>61</v>
      </c>
      <c r="D62" s="51" t="s">
        <v>390</v>
      </c>
      <c r="E62" s="51" t="s">
        <v>287</v>
      </c>
      <c r="F62" s="52"/>
      <c r="G62" s="40"/>
      <c r="H62" s="40"/>
      <c r="I62" s="52" t="s">
        <v>31</v>
      </c>
      <c r="J62" s="40"/>
      <c r="K62" s="52" t="s">
        <v>15</v>
      </c>
      <c r="L62" s="74">
        <v>80</v>
      </c>
      <c r="M62" s="52" t="s">
        <v>242</v>
      </c>
      <c r="N62" s="57"/>
      <c r="O62" s="57"/>
      <c r="P62" s="52"/>
      <c r="Q62" s="58"/>
      <c r="R62" s="66">
        <v>0.44</v>
      </c>
      <c r="S62" s="60"/>
      <c r="T62" s="58"/>
      <c r="U62" s="51"/>
      <c r="V62" s="46"/>
      <c r="W62" s="61"/>
      <c r="X62" s="46"/>
    </row>
    <row r="63" spans="1:24" s="62" customFormat="1" ht="12" customHeight="1" x14ac:dyDescent="0.25">
      <c r="A63" s="48" t="s">
        <v>243</v>
      </c>
      <c r="B63" s="49">
        <v>59</v>
      </c>
      <c r="C63" s="50">
        <v>62</v>
      </c>
      <c r="D63" s="51" t="s">
        <v>32</v>
      </c>
      <c r="E63" s="51" t="s">
        <v>339</v>
      </c>
      <c r="F63" s="52"/>
      <c r="G63" s="40"/>
      <c r="H63" s="40"/>
      <c r="I63" s="52" t="s">
        <v>33</v>
      </c>
      <c r="J63" s="40"/>
      <c r="K63" s="52" t="s">
        <v>15</v>
      </c>
      <c r="L63" s="74">
        <v>75</v>
      </c>
      <c r="M63" s="52" t="s">
        <v>242</v>
      </c>
      <c r="N63" s="57"/>
      <c r="O63" s="57"/>
      <c r="P63" s="52"/>
      <c r="Q63" s="58"/>
      <c r="R63" s="66">
        <v>1.18</v>
      </c>
      <c r="S63" s="60"/>
      <c r="T63" s="58"/>
      <c r="U63" s="51"/>
      <c r="V63" s="46"/>
      <c r="W63" s="61"/>
      <c r="X63" s="46"/>
    </row>
    <row r="64" spans="1:24" ht="12" customHeight="1" x14ac:dyDescent="0.25">
      <c r="A64" s="35" t="s">
        <v>245</v>
      </c>
      <c r="B64" s="36">
        <v>60</v>
      </c>
      <c r="C64" s="50">
        <v>63</v>
      </c>
      <c r="D64" s="68" t="s">
        <v>3</v>
      </c>
      <c r="E64" s="68" t="s">
        <v>339</v>
      </c>
      <c r="F64" s="39"/>
      <c r="G64" s="40"/>
      <c r="H64" s="40"/>
      <c r="I64" s="39" t="s">
        <v>33</v>
      </c>
      <c r="J64" s="40"/>
      <c r="K64" s="39" t="s">
        <v>15</v>
      </c>
      <c r="L64" s="39">
        <v>50</v>
      </c>
      <c r="M64" s="39" t="s">
        <v>74</v>
      </c>
      <c r="N64" s="41"/>
      <c r="O64" s="41"/>
      <c r="P64" s="39">
        <v>428812</v>
      </c>
      <c r="Q64" s="54" t="s">
        <v>105</v>
      </c>
      <c r="R64" s="43">
        <v>1.8695999999999999</v>
      </c>
      <c r="S64" s="44">
        <f>R64*L64</f>
        <v>93.47999999999999</v>
      </c>
      <c r="T64" s="42">
        <v>22</v>
      </c>
      <c r="U64" s="45" t="s">
        <v>106</v>
      </c>
      <c r="V64" s="46"/>
      <c r="W64" s="47"/>
      <c r="X64" s="46"/>
    </row>
    <row r="65" spans="1:24" s="62" customFormat="1" ht="12" customHeight="1" x14ac:dyDescent="0.25">
      <c r="A65" s="48"/>
      <c r="B65" s="49"/>
      <c r="C65" s="69">
        <v>64</v>
      </c>
      <c r="D65" s="58" t="s">
        <v>391</v>
      </c>
      <c r="E65" s="70" t="s">
        <v>336</v>
      </c>
      <c r="F65" s="71" t="s">
        <v>289</v>
      </c>
      <c r="G65" s="72"/>
      <c r="H65" s="72"/>
      <c r="I65" s="52" t="s">
        <v>594</v>
      </c>
      <c r="J65" s="40"/>
      <c r="K65" s="52" t="s">
        <v>15</v>
      </c>
      <c r="L65" s="52"/>
      <c r="M65" s="52"/>
      <c r="N65" s="57"/>
      <c r="O65" s="57"/>
      <c r="P65" s="52"/>
      <c r="Q65" s="63"/>
      <c r="R65" s="59"/>
      <c r="S65" s="60"/>
      <c r="T65" s="58"/>
      <c r="U65" s="51"/>
      <c r="V65" s="46"/>
      <c r="W65" s="64"/>
      <c r="X65" s="46"/>
    </row>
    <row r="66" spans="1:24" ht="12" customHeight="1" x14ac:dyDescent="0.25">
      <c r="A66" s="35" t="s">
        <v>245</v>
      </c>
      <c r="B66" s="36" t="s">
        <v>281</v>
      </c>
      <c r="C66" s="37" t="s">
        <v>564</v>
      </c>
      <c r="D66" s="38" t="s">
        <v>392</v>
      </c>
      <c r="E66" s="38" t="s">
        <v>336</v>
      </c>
      <c r="F66" s="39" t="s">
        <v>276</v>
      </c>
      <c r="G66" s="40"/>
      <c r="H66" s="40"/>
      <c r="I66" s="39" t="s">
        <v>107</v>
      </c>
      <c r="J66" s="40"/>
      <c r="K66" s="39" t="s">
        <v>108</v>
      </c>
      <c r="L66" s="39">
        <v>23</v>
      </c>
      <c r="M66" s="39" t="s">
        <v>71</v>
      </c>
      <c r="N66" s="41" t="s">
        <v>72</v>
      </c>
      <c r="O66" s="41" t="s">
        <v>72</v>
      </c>
      <c r="P66" s="39" t="s">
        <v>109</v>
      </c>
      <c r="Q66" s="42" t="s">
        <v>110</v>
      </c>
      <c r="R66" s="43">
        <v>48.5</v>
      </c>
      <c r="S66" s="126">
        <f>R66*L66+R67*L67+R68*L68</f>
        <v>2570.5</v>
      </c>
      <c r="T66" s="42">
        <v>22</v>
      </c>
      <c r="U66" s="45"/>
      <c r="V66" s="46"/>
      <c r="W66" s="47"/>
      <c r="X66" s="46"/>
    </row>
    <row r="67" spans="1:24" ht="12" customHeight="1" x14ac:dyDescent="0.25">
      <c r="A67" s="35" t="s">
        <v>245</v>
      </c>
      <c r="B67" s="36" t="s">
        <v>282</v>
      </c>
      <c r="C67" s="37" t="s">
        <v>565</v>
      </c>
      <c r="D67" s="45" t="s">
        <v>393</v>
      </c>
      <c r="E67" s="45" t="s">
        <v>336</v>
      </c>
      <c r="F67" s="39" t="s">
        <v>276</v>
      </c>
      <c r="G67" s="40"/>
      <c r="H67" s="40"/>
      <c r="I67" s="39" t="s">
        <v>107</v>
      </c>
      <c r="J67" s="40"/>
      <c r="K67" s="39" t="s">
        <v>108</v>
      </c>
      <c r="L67" s="39">
        <v>6</v>
      </c>
      <c r="M67" s="39" t="s">
        <v>71</v>
      </c>
      <c r="N67" s="41" t="s">
        <v>72</v>
      </c>
      <c r="O67" s="41" t="s">
        <v>72</v>
      </c>
      <c r="P67" s="39" t="s">
        <v>111</v>
      </c>
      <c r="Q67" s="42" t="s">
        <v>112</v>
      </c>
      <c r="R67" s="43">
        <v>48.5</v>
      </c>
      <c r="S67" s="126"/>
      <c r="T67" s="42">
        <v>22</v>
      </c>
      <c r="U67" s="45"/>
      <c r="V67" s="46"/>
      <c r="W67" s="47"/>
      <c r="X67" s="46"/>
    </row>
    <row r="68" spans="1:24" ht="12" customHeight="1" x14ac:dyDescent="0.25">
      <c r="A68" s="35" t="s">
        <v>245</v>
      </c>
      <c r="B68" s="36" t="s">
        <v>283</v>
      </c>
      <c r="C68" s="37" t="s">
        <v>566</v>
      </c>
      <c r="D68" s="89" t="s">
        <v>394</v>
      </c>
      <c r="E68" s="89" t="s">
        <v>336</v>
      </c>
      <c r="F68" s="39" t="s">
        <v>276</v>
      </c>
      <c r="G68" s="40"/>
      <c r="H68" s="40"/>
      <c r="I68" s="39" t="s">
        <v>107</v>
      </c>
      <c r="J68" s="40"/>
      <c r="K68" s="39" t="s">
        <v>108</v>
      </c>
      <c r="L68" s="39">
        <v>24</v>
      </c>
      <c r="M68" s="39" t="s">
        <v>71</v>
      </c>
      <c r="N68" s="41" t="s">
        <v>72</v>
      </c>
      <c r="O68" s="41" t="s">
        <v>72</v>
      </c>
      <c r="P68" s="39" t="s">
        <v>113</v>
      </c>
      <c r="Q68" s="42" t="s">
        <v>114</v>
      </c>
      <c r="R68" s="43">
        <v>48.5</v>
      </c>
      <c r="S68" s="126"/>
      <c r="T68" s="42">
        <v>22</v>
      </c>
      <c r="U68" s="45"/>
      <c r="V68" s="46"/>
      <c r="W68" s="47"/>
      <c r="X68" s="46"/>
    </row>
    <row r="69" spans="1:24" s="62" customFormat="1" ht="12" customHeight="1" x14ac:dyDescent="0.25">
      <c r="A69" s="48"/>
      <c r="B69" s="49"/>
      <c r="C69" s="69">
        <v>66</v>
      </c>
      <c r="D69" s="58" t="s">
        <v>395</v>
      </c>
      <c r="E69" s="70" t="s">
        <v>336</v>
      </c>
      <c r="F69" s="71" t="s">
        <v>289</v>
      </c>
      <c r="G69" s="72"/>
      <c r="H69" s="72"/>
      <c r="I69" s="52" t="s">
        <v>51</v>
      </c>
      <c r="J69" s="40"/>
      <c r="K69" s="52" t="s">
        <v>15</v>
      </c>
      <c r="L69" s="52"/>
      <c r="M69" s="52"/>
      <c r="N69" s="57"/>
      <c r="O69" s="57"/>
      <c r="P69" s="52"/>
      <c r="Q69" s="58"/>
      <c r="R69" s="59"/>
      <c r="S69" s="90"/>
      <c r="T69" s="58"/>
      <c r="U69" s="51"/>
      <c r="V69" s="46"/>
      <c r="W69" s="64"/>
      <c r="X69" s="46"/>
    </row>
    <row r="70" spans="1:24" ht="12" customHeight="1" x14ac:dyDescent="0.25">
      <c r="A70" s="35" t="s">
        <v>245</v>
      </c>
      <c r="B70" s="36">
        <v>63</v>
      </c>
      <c r="C70" s="37">
        <v>67</v>
      </c>
      <c r="D70" s="73" t="s">
        <v>396</v>
      </c>
      <c r="E70" s="73" t="s">
        <v>287</v>
      </c>
      <c r="F70" s="39"/>
      <c r="G70" s="40"/>
      <c r="H70" s="40"/>
      <c r="I70" s="39" t="s">
        <v>115</v>
      </c>
      <c r="J70" s="40"/>
      <c r="K70" s="39" t="s">
        <v>15</v>
      </c>
      <c r="L70" s="75">
        <v>1000</v>
      </c>
      <c r="M70" s="39" t="s">
        <v>74</v>
      </c>
      <c r="N70" s="41"/>
      <c r="O70" s="41"/>
      <c r="P70" s="39">
        <v>432985</v>
      </c>
      <c r="Q70" s="45" t="s">
        <v>116</v>
      </c>
      <c r="R70" s="43">
        <v>5.6160000000000002E-2</v>
      </c>
      <c r="S70" s="44">
        <f>R70*L70</f>
        <v>56.160000000000004</v>
      </c>
      <c r="T70" s="42">
        <v>22</v>
      </c>
      <c r="U70" s="78" t="s">
        <v>117</v>
      </c>
      <c r="V70" s="79"/>
      <c r="W70" s="47"/>
      <c r="X70" s="79"/>
    </row>
    <row r="71" spans="1:24" s="62" customFormat="1" ht="12" customHeight="1" x14ac:dyDescent="0.25">
      <c r="A71" s="48" t="s">
        <v>243</v>
      </c>
      <c r="B71" s="49">
        <v>64</v>
      </c>
      <c r="C71" s="50">
        <v>68</v>
      </c>
      <c r="D71" s="51" t="s">
        <v>397</v>
      </c>
      <c r="E71" s="51" t="s">
        <v>336</v>
      </c>
      <c r="F71" s="52" t="s">
        <v>276</v>
      </c>
      <c r="G71" s="40"/>
      <c r="H71" s="40"/>
      <c r="I71" s="52" t="s">
        <v>31</v>
      </c>
      <c r="J71" s="40"/>
      <c r="K71" s="52" t="s">
        <v>15</v>
      </c>
      <c r="L71" s="74">
        <v>110</v>
      </c>
      <c r="M71" s="52" t="s">
        <v>242</v>
      </c>
      <c r="N71" s="57"/>
      <c r="O71" s="57"/>
      <c r="P71" s="52"/>
      <c r="Q71" s="51"/>
      <c r="R71" s="80">
        <v>6.9699999999999996E-3</v>
      </c>
      <c r="S71" s="60"/>
      <c r="T71" s="58"/>
      <c r="U71" s="81"/>
      <c r="V71" s="79"/>
      <c r="W71" s="61"/>
      <c r="X71" s="79"/>
    </row>
    <row r="72" spans="1:24" s="62" customFormat="1" ht="12" customHeight="1" x14ac:dyDescent="0.25">
      <c r="A72" s="48" t="s">
        <v>243</v>
      </c>
      <c r="B72" s="49">
        <v>65</v>
      </c>
      <c r="C72" s="37">
        <v>69</v>
      </c>
      <c r="D72" s="68" t="s">
        <v>397</v>
      </c>
      <c r="E72" s="68" t="s">
        <v>287</v>
      </c>
      <c r="F72" s="52"/>
      <c r="G72" s="40"/>
      <c r="H72" s="40"/>
      <c r="I72" s="52" t="s">
        <v>31</v>
      </c>
      <c r="J72" s="40"/>
      <c r="K72" s="52" t="s">
        <v>15</v>
      </c>
      <c r="L72" s="74">
        <v>10</v>
      </c>
      <c r="M72" s="52" t="s">
        <v>242</v>
      </c>
      <c r="N72" s="57"/>
      <c r="O72" s="57"/>
      <c r="P72" s="52"/>
      <c r="Q72" s="51"/>
      <c r="R72" s="80">
        <v>0.11899999999999999</v>
      </c>
      <c r="S72" s="60"/>
      <c r="T72" s="58"/>
      <c r="U72" s="81"/>
      <c r="V72" s="79"/>
      <c r="W72" s="61"/>
      <c r="X72" s="79"/>
    </row>
    <row r="73" spans="1:24" s="62" customFormat="1" ht="12" customHeight="1" x14ac:dyDescent="0.25">
      <c r="A73" s="48"/>
      <c r="B73" s="49"/>
      <c r="C73" s="69">
        <v>70</v>
      </c>
      <c r="D73" s="58" t="s">
        <v>398</v>
      </c>
      <c r="E73" s="70" t="s">
        <v>336</v>
      </c>
      <c r="F73" s="71" t="s">
        <v>289</v>
      </c>
      <c r="G73" s="72"/>
      <c r="H73" s="72"/>
      <c r="I73" s="52" t="s">
        <v>582</v>
      </c>
      <c r="J73" s="40"/>
      <c r="K73" s="52" t="s">
        <v>15</v>
      </c>
      <c r="L73" s="74"/>
      <c r="M73" s="52"/>
      <c r="N73" s="57"/>
      <c r="O73" s="57"/>
      <c r="P73" s="52"/>
      <c r="Q73" s="51"/>
      <c r="R73" s="80"/>
      <c r="S73" s="60"/>
      <c r="T73" s="58"/>
      <c r="U73" s="81"/>
      <c r="V73" s="79"/>
      <c r="W73" s="61"/>
      <c r="X73" s="79"/>
    </row>
    <row r="74" spans="1:24" s="62" customFormat="1" ht="12" customHeight="1" x14ac:dyDescent="0.25">
      <c r="A74" s="48" t="s">
        <v>243</v>
      </c>
      <c r="B74" s="49">
        <v>66</v>
      </c>
      <c r="C74" s="50">
        <v>71</v>
      </c>
      <c r="D74" s="91" t="s">
        <v>399</v>
      </c>
      <c r="E74" s="91" t="s">
        <v>336</v>
      </c>
      <c r="F74" s="52" t="s">
        <v>278</v>
      </c>
      <c r="G74" s="40"/>
      <c r="H74" s="40"/>
      <c r="I74" s="52" t="s">
        <v>30</v>
      </c>
      <c r="J74" s="40"/>
      <c r="K74" s="52" t="s">
        <v>15</v>
      </c>
      <c r="L74" s="74">
        <v>10000</v>
      </c>
      <c r="M74" s="52" t="s">
        <v>242</v>
      </c>
      <c r="N74" s="57"/>
      <c r="O74" s="57"/>
      <c r="P74" s="52"/>
      <c r="Q74" s="58"/>
      <c r="R74" s="59">
        <v>3.3459999999999997E-2</v>
      </c>
      <c r="S74" s="60"/>
      <c r="T74" s="58"/>
      <c r="U74" s="51"/>
      <c r="V74" s="46"/>
      <c r="W74" s="64"/>
      <c r="X74" s="46"/>
    </row>
    <row r="75" spans="1:24" s="62" customFormat="1" ht="12" customHeight="1" x14ac:dyDescent="0.25">
      <c r="A75" s="48"/>
      <c r="B75" s="49"/>
      <c r="C75" s="69">
        <v>72</v>
      </c>
      <c r="D75" s="58" t="s">
        <v>400</v>
      </c>
      <c r="E75" s="70" t="s">
        <v>336</v>
      </c>
      <c r="F75" s="71" t="s">
        <v>289</v>
      </c>
      <c r="G75" s="72"/>
      <c r="H75" s="72"/>
      <c r="I75" s="92" t="s">
        <v>576</v>
      </c>
      <c r="J75" s="93"/>
      <c r="K75" s="52" t="s">
        <v>15</v>
      </c>
      <c r="L75" s="74"/>
      <c r="M75" s="52"/>
      <c r="N75" s="57"/>
      <c r="O75" s="57"/>
      <c r="P75" s="52"/>
      <c r="Q75" s="58"/>
      <c r="R75" s="59"/>
      <c r="S75" s="60"/>
      <c r="T75" s="58"/>
      <c r="U75" s="51"/>
      <c r="V75" s="46"/>
      <c r="W75" s="64"/>
      <c r="X75" s="46"/>
    </row>
    <row r="76" spans="1:24" s="62" customFormat="1" ht="12" customHeight="1" x14ac:dyDescent="0.25">
      <c r="A76" s="48" t="s">
        <v>243</v>
      </c>
      <c r="B76" s="49">
        <v>67</v>
      </c>
      <c r="C76" s="50">
        <v>73</v>
      </c>
      <c r="D76" s="73" t="s">
        <v>401</v>
      </c>
      <c r="E76" s="73" t="s">
        <v>336</v>
      </c>
      <c r="F76" s="52" t="s">
        <v>276</v>
      </c>
      <c r="G76" s="40"/>
      <c r="H76" s="40"/>
      <c r="I76" s="52" t="s">
        <v>34</v>
      </c>
      <c r="J76" s="40"/>
      <c r="K76" s="52" t="s">
        <v>35</v>
      </c>
      <c r="L76" s="52">
        <v>8</v>
      </c>
      <c r="M76" s="52" t="s">
        <v>242</v>
      </c>
      <c r="N76" s="57"/>
      <c r="O76" s="57"/>
      <c r="P76" s="52"/>
      <c r="Q76" s="58"/>
      <c r="R76" s="59">
        <v>18</v>
      </c>
      <c r="S76" s="60"/>
      <c r="T76" s="58"/>
      <c r="U76" s="51"/>
      <c r="V76" s="46"/>
      <c r="W76" s="64"/>
      <c r="X76" s="46"/>
    </row>
    <row r="77" spans="1:24" ht="12" customHeight="1" x14ac:dyDescent="0.25">
      <c r="A77" s="35" t="s">
        <v>245</v>
      </c>
      <c r="B77" s="36">
        <v>68</v>
      </c>
      <c r="C77" s="37">
        <v>74</v>
      </c>
      <c r="D77" s="89" t="s">
        <v>118</v>
      </c>
      <c r="E77" s="89" t="s">
        <v>336</v>
      </c>
      <c r="F77" s="39" t="s">
        <v>278</v>
      </c>
      <c r="G77" s="40"/>
      <c r="H77" s="40"/>
      <c r="I77" s="39" t="s">
        <v>599</v>
      </c>
      <c r="J77" s="40"/>
      <c r="K77" s="39" t="s">
        <v>15</v>
      </c>
      <c r="L77" s="39">
        <v>210</v>
      </c>
      <c r="M77" s="39" t="s">
        <v>98</v>
      </c>
      <c r="N77" s="41"/>
      <c r="O77" s="41"/>
      <c r="P77" s="39">
        <v>803635</v>
      </c>
      <c r="Q77" s="45" t="s">
        <v>118</v>
      </c>
      <c r="R77" s="76">
        <f>12.82/5</f>
        <v>2.5640000000000001</v>
      </c>
      <c r="S77" s="44">
        <f>R77*L77</f>
        <v>538.44000000000005</v>
      </c>
      <c r="T77" s="42">
        <v>22</v>
      </c>
      <c r="U77" s="39" t="s">
        <v>119</v>
      </c>
      <c r="V77" s="40"/>
      <c r="W77" s="47"/>
      <c r="X77" s="40"/>
    </row>
    <row r="78" spans="1:24" s="62" customFormat="1" ht="12" customHeight="1" x14ac:dyDescent="0.25">
      <c r="A78" s="48"/>
      <c r="B78" s="49"/>
      <c r="C78" s="69">
        <v>75</v>
      </c>
      <c r="D78" s="58" t="s">
        <v>402</v>
      </c>
      <c r="E78" s="58" t="s">
        <v>276</v>
      </c>
      <c r="F78" s="94" t="s">
        <v>323</v>
      </c>
      <c r="G78" s="95"/>
      <c r="H78" s="95"/>
      <c r="I78" s="52" t="s">
        <v>581</v>
      </c>
      <c r="J78" s="40"/>
      <c r="K78" s="52"/>
      <c r="L78" s="52"/>
      <c r="M78" s="52"/>
      <c r="N78" s="57"/>
      <c r="O78" s="57"/>
      <c r="P78" s="52"/>
      <c r="Q78" s="51"/>
      <c r="R78" s="96"/>
      <c r="S78" s="60"/>
      <c r="T78" s="58"/>
      <c r="U78" s="52"/>
      <c r="V78" s="40"/>
      <c r="W78" s="64"/>
      <c r="X78" s="40"/>
    </row>
    <row r="79" spans="1:24" s="62" customFormat="1" ht="12" customHeight="1" x14ac:dyDescent="0.25">
      <c r="A79" s="48" t="s">
        <v>243</v>
      </c>
      <c r="B79" s="49">
        <v>69</v>
      </c>
      <c r="C79" s="50">
        <v>76</v>
      </c>
      <c r="D79" s="73" t="s">
        <v>403</v>
      </c>
      <c r="E79" s="73" t="s">
        <v>336</v>
      </c>
      <c r="F79" s="52" t="s">
        <v>278</v>
      </c>
      <c r="G79" s="40"/>
      <c r="H79" s="40"/>
      <c r="I79" s="52" t="s">
        <v>16</v>
      </c>
      <c r="J79" s="40"/>
      <c r="K79" s="52" t="s">
        <v>17</v>
      </c>
      <c r="L79" s="52">
        <v>53</v>
      </c>
      <c r="M79" s="52" t="s">
        <v>242</v>
      </c>
      <c r="N79" s="57"/>
      <c r="O79" s="57"/>
      <c r="P79" s="52"/>
      <c r="Q79" s="58"/>
      <c r="R79" s="59">
        <v>19.5</v>
      </c>
      <c r="S79" s="60"/>
      <c r="T79" s="58"/>
      <c r="U79" s="51"/>
      <c r="V79" s="46"/>
      <c r="W79" s="61"/>
      <c r="X79" s="46"/>
    </row>
    <row r="80" spans="1:24" s="62" customFormat="1" ht="12" customHeight="1" x14ac:dyDescent="0.25">
      <c r="A80" s="48" t="s">
        <v>243</v>
      </c>
      <c r="B80" s="49">
        <v>70</v>
      </c>
      <c r="C80" s="50">
        <v>77</v>
      </c>
      <c r="D80" s="51" t="s">
        <v>404</v>
      </c>
      <c r="E80" s="51" t="s">
        <v>336</v>
      </c>
      <c r="F80" s="52" t="s">
        <v>284</v>
      </c>
      <c r="G80" s="40"/>
      <c r="H80" s="40"/>
      <c r="I80" s="52" t="s">
        <v>42</v>
      </c>
      <c r="J80" s="40"/>
      <c r="K80" s="52" t="s">
        <v>15</v>
      </c>
      <c r="L80" s="74">
        <v>5000</v>
      </c>
      <c r="M80" s="52" t="s">
        <v>242</v>
      </c>
      <c r="N80" s="57"/>
      <c r="O80" s="57"/>
      <c r="P80" s="52"/>
      <c r="Q80" s="58"/>
      <c r="R80" s="59">
        <v>0.06</v>
      </c>
      <c r="S80" s="60"/>
      <c r="T80" s="58"/>
      <c r="U80" s="51"/>
      <c r="V80" s="46"/>
      <c r="W80" s="65" t="s">
        <v>249</v>
      </c>
      <c r="X80" s="46"/>
    </row>
    <row r="81" spans="1:24" s="62" customFormat="1" ht="12" customHeight="1" x14ac:dyDescent="0.25">
      <c r="A81" s="48" t="s">
        <v>243</v>
      </c>
      <c r="B81" s="49">
        <v>71</v>
      </c>
      <c r="C81" s="50">
        <v>78</v>
      </c>
      <c r="D81" s="51" t="s">
        <v>405</v>
      </c>
      <c r="E81" s="51" t="s">
        <v>336</v>
      </c>
      <c r="F81" s="52" t="s">
        <v>276</v>
      </c>
      <c r="G81" s="40"/>
      <c r="H81" s="40"/>
      <c r="I81" s="52" t="s">
        <v>36</v>
      </c>
      <c r="J81" s="40"/>
      <c r="K81" s="52" t="s">
        <v>37</v>
      </c>
      <c r="L81" s="74">
        <v>176000</v>
      </c>
      <c r="M81" s="52" t="s">
        <v>242</v>
      </c>
      <c r="N81" s="57"/>
      <c r="O81" s="57"/>
      <c r="P81" s="52"/>
      <c r="Q81" s="58"/>
      <c r="R81" s="59">
        <v>2.2800000000000001E-2</v>
      </c>
      <c r="S81" s="60"/>
      <c r="T81" s="58"/>
      <c r="U81" s="51"/>
      <c r="V81" s="46"/>
      <c r="W81" s="65" t="s">
        <v>250</v>
      </c>
      <c r="X81" s="46"/>
    </row>
    <row r="82" spans="1:24" s="62" customFormat="1" ht="12" customHeight="1" x14ac:dyDescent="0.25">
      <c r="A82" s="48" t="s">
        <v>243</v>
      </c>
      <c r="B82" s="49">
        <v>72</v>
      </c>
      <c r="C82" s="50">
        <v>79</v>
      </c>
      <c r="D82" s="51" t="s">
        <v>406</v>
      </c>
      <c r="E82" s="51" t="s">
        <v>336</v>
      </c>
      <c r="F82" s="52" t="s">
        <v>278</v>
      </c>
      <c r="G82" s="40"/>
      <c r="H82" s="40"/>
      <c r="I82" s="52" t="s">
        <v>38</v>
      </c>
      <c r="J82" s="40"/>
      <c r="K82" s="52" t="s">
        <v>15</v>
      </c>
      <c r="L82" s="74">
        <v>1000</v>
      </c>
      <c r="M82" s="52" t="s">
        <v>242</v>
      </c>
      <c r="N82" s="57"/>
      <c r="O82" s="57"/>
      <c r="P82" s="52"/>
      <c r="Q82" s="58"/>
      <c r="R82" s="80">
        <v>0.01</v>
      </c>
      <c r="S82" s="60"/>
      <c r="T82" s="58"/>
      <c r="U82" s="51"/>
      <c r="V82" s="46"/>
      <c r="W82" s="61"/>
      <c r="X82" s="46"/>
    </row>
    <row r="83" spans="1:24" ht="12" customHeight="1" x14ac:dyDescent="0.25">
      <c r="A83" s="35" t="s">
        <v>245</v>
      </c>
      <c r="B83" s="97">
        <v>73</v>
      </c>
      <c r="C83" s="37">
        <v>80</v>
      </c>
      <c r="D83" s="89" t="s">
        <v>407</v>
      </c>
      <c r="E83" s="89" t="s">
        <v>336</v>
      </c>
      <c r="F83" s="39" t="s">
        <v>276</v>
      </c>
      <c r="G83" s="40"/>
      <c r="H83" s="40"/>
      <c r="I83" s="39" t="s">
        <v>28</v>
      </c>
      <c r="J83" s="40"/>
      <c r="K83" s="39" t="s">
        <v>15</v>
      </c>
      <c r="L83" s="75">
        <v>11000</v>
      </c>
      <c r="M83" s="39" t="s">
        <v>98</v>
      </c>
      <c r="N83" s="41"/>
      <c r="O83" s="41"/>
      <c r="P83" s="39">
        <v>801222</v>
      </c>
      <c r="Q83" s="45" t="s">
        <v>120</v>
      </c>
      <c r="R83" s="76">
        <f>16.59/1000</f>
        <v>1.6590000000000001E-2</v>
      </c>
      <c r="S83" s="44">
        <f>R83*L83</f>
        <v>182.49</v>
      </c>
      <c r="T83" s="42">
        <v>22</v>
      </c>
      <c r="U83" s="39" t="s">
        <v>121</v>
      </c>
      <c r="V83" s="40"/>
      <c r="W83" s="47"/>
      <c r="X83" s="40"/>
    </row>
    <row r="84" spans="1:24" s="62" customFormat="1" ht="12" customHeight="1" x14ac:dyDescent="0.25">
      <c r="A84" s="48"/>
      <c r="B84" s="98"/>
      <c r="C84" s="69">
        <v>81</v>
      </c>
      <c r="D84" s="58" t="s">
        <v>408</v>
      </c>
      <c r="E84" s="70" t="s">
        <v>336</v>
      </c>
      <c r="F84" s="71" t="s">
        <v>289</v>
      </c>
      <c r="G84" s="72"/>
      <c r="H84" s="72"/>
      <c r="I84" s="58" t="s">
        <v>618</v>
      </c>
      <c r="J84" s="99"/>
      <c r="K84" s="52" t="s">
        <v>15</v>
      </c>
      <c r="L84" s="74"/>
      <c r="M84" s="52"/>
      <c r="N84" s="57"/>
      <c r="O84" s="57"/>
      <c r="P84" s="52"/>
      <c r="Q84" s="51"/>
      <c r="R84" s="96"/>
      <c r="S84" s="60"/>
      <c r="T84" s="58"/>
      <c r="U84" s="52"/>
      <c r="V84" s="40"/>
      <c r="W84" s="64"/>
      <c r="X84" s="40"/>
    </row>
    <row r="85" spans="1:24" s="62" customFormat="1" ht="12" customHeight="1" x14ac:dyDescent="0.25">
      <c r="A85" s="48"/>
      <c r="B85" s="98"/>
      <c r="C85" s="69">
        <v>82</v>
      </c>
      <c r="D85" s="58" t="s">
        <v>409</v>
      </c>
      <c r="E85" s="70" t="s">
        <v>276</v>
      </c>
      <c r="F85" s="71" t="s">
        <v>289</v>
      </c>
      <c r="G85" s="72"/>
      <c r="H85" s="72"/>
      <c r="I85" s="58" t="s">
        <v>317</v>
      </c>
      <c r="J85" s="99"/>
      <c r="K85" s="52" t="s">
        <v>15</v>
      </c>
      <c r="L85" s="74"/>
      <c r="M85" s="52"/>
      <c r="N85" s="57"/>
      <c r="O85" s="57"/>
      <c r="P85" s="52"/>
      <c r="Q85" s="51"/>
      <c r="R85" s="96"/>
      <c r="S85" s="60"/>
      <c r="T85" s="58"/>
      <c r="U85" s="52"/>
      <c r="V85" s="40"/>
      <c r="W85" s="64"/>
      <c r="X85" s="40"/>
    </row>
    <row r="86" spans="1:24" ht="12" customHeight="1" x14ac:dyDescent="0.25">
      <c r="A86" s="35" t="s">
        <v>245</v>
      </c>
      <c r="B86" s="97">
        <v>74</v>
      </c>
      <c r="C86" s="37">
        <v>83</v>
      </c>
      <c r="D86" s="38" t="s">
        <v>410</v>
      </c>
      <c r="E86" s="38" t="s">
        <v>336</v>
      </c>
      <c r="F86" s="39" t="s">
        <v>276</v>
      </c>
      <c r="G86" s="40"/>
      <c r="H86" s="40"/>
      <c r="I86" s="39" t="s">
        <v>41</v>
      </c>
      <c r="J86" s="40"/>
      <c r="K86" s="39" t="s">
        <v>15</v>
      </c>
      <c r="L86" s="75">
        <v>1500</v>
      </c>
      <c r="M86" s="39" t="s">
        <v>98</v>
      </c>
      <c r="N86" s="41"/>
      <c r="O86" s="41"/>
      <c r="P86" s="39">
        <v>801032</v>
      </c>
      <c r="Q86" s="42" t="s">
        <v>122</v>
      </c>
      <c r="R86" s="76">
        <f>29.1/1000</f>
        <v>2.9100000000000001E-2</v>
      </c>
      <c r="S86" s="85">
        <f>R86*L86</f>
        <v>43.65</v>
      </c>
      <c r="T86" s="42">
        <v>22</v>
      </c>
      <c r="U86" s="39" t="s">
        <v>123</v>
      </c>
      <c r="V86" s="40"/>
      <c r="W86" s="47"/>
      <c r="X86" s="40"/>
    </row>
    <row r="87" spans="1:24" s="62" customFormat="1" ht="12" customHeight="1" x14ac:dyDescent="0.25">
      <c r="A87" s="48" t="s">
        <v>243</v>
      </c>
      <c r="B87" s="49">
        <v>75</v>
      </c>
      <c r="C87" s="50">
        <v>84</v>
      </c>
      <c r="D87" s="51" t="s">
        <v>411</v>
      </c>
      <c r="E87" s="51" t="s">
        <v>336</v>
      </c>
      <c r="F87" s="52" t="s">
        <v>276</v>
      </c>
      <c r="G87" s="40"/>
      <c r="H87" s="40"/>
      <c r="I87" s="52" t="s">
        <v>39</v>
      </c>
      <c r="J87" s="40"/>
      <c r="K87" s="52" t="s">
        <v>15</v>
      </c>
      <c r="L87" s="74">
        <v>600</v>
      </c>
      <c r="M87" s="52" t="s">
        <v>242</v>
      </c>
      <c r="N87" s="57"/>
      <c r="O87" s="57"/>
      <c r="P87" s="52"/>
      <c r="Q87" s="58"/>
      <c r="R87" s="80">
        <v>2.5000000000000001E-2</v>
      </c>
      <c r="S87" s="60"/>
      <c r="T87" s="58"/>
      <c r="U87" s="52"/>
      <c r="V87" s="40"/>
      <c r="W87" s="61"/>
      <c r="X87" s="40"/>
    </row>
    <row r="88" spans="1:24" s="62" customFormat="1" ht="12" customHeight="1" x14ac:dyDescent="0.25">
      <c r="A88" s="48" t="s">
        <v>243</v>
      </c>
      <c r="B88" s="49">
        <v>76</v>
      </c>
      <c r="C88" s="50">
        <v>85</v>
      </c>
      <c r="D88" s="68" t="s">
        <v>412</v>
      </c>
      <c r="E88" s="68" t="s">
        <v>336</v>
      </c>
      <c r="F88" s="52" t="s">
        <v>278</v>
      </c>
      <c r="G88" s="40"/>
      <c r="H88" s="40"/>
      <c r="I88" s="52" t="s">
        <v>40</v>
      </c>
      <c r="J88" s="40"/>
      <c r="K88" s="52" t="s">
        <v>15</v>
      </c>
      <c r="L88" s="74">
        <v>50</v>
      </c>
      <c r="M88" s="52" t="s">
        <v>242</v>
      </c>
      <c r="N88" s="57"/>
      <c r="O88" s="57"/>
      <c r="P88" s="52"/>
      <c r="Q88" s="58"/>
      <c r="R88" s="66">
        <v>1</v>
      </c>
      <c r="S88" s="60"/>
      <c r="T88" s="58"/>
      <c r="U88" s="52"/>
      <c r="V88" s="40"/>
      <c r="W88" s="61"/>
      <c r="X88" s="40"/>
    </row>
    <row r="89" spans="1:24" s="62" customFormat="1" ht="12" customHeight="1" x14ac:dyDescent="0.25">
      <c r="A89" s="48"/>
      <c r="B89" s="49"/>
      <c r="C89" s="69">
        <v>86</v>
      </c>
      <c r="D89" s="58" t="s">
        <v>413</v>
      </c>
      <c r="E89" s="70" t="s">
        <v>336</v>
      </c>
      <c r="F89" s="71" t="s">
        <v>289</v>
      </c>
      <c r="G89" s="72"/>
      <c r="H89" s="72"/>
      <c r="I89" s="52" t="s">
        <v>582</v>
      </c>
      <c r="J89" s="40"/>
      <c r="K89" s="52" t="s">
        <v>15</v>
      </c>
      <c r="L89" s="74"/>
      <c r="M89" s="52"/>
      <c r="N89" s="57"/>
      <c r="O89" s="57"/>
      <c r="P89" s="52"/>
      <c r="Q89" s="58"/>
      <c r="R89" s="66"/>
      <c r="S89" s="60"/>
      <c r="T89" s="58"/>
      <c r="U89" s="52"/>
      <c r="V89" s="40"/>
      <c r="W89" s="61"/>
      <c r="X89" s="40"/>
    </row>
    <row r="90" spans="1:24" s="62" customFormat="1" ht="12" customHeight="1" x14ac:dyDescent="0.25">
      <c r="A90" s="48"/>
      <c r="B90" s="49"/>
      <c r="C90" s="69">
        <v>87</v>
      </c>
      <c r="D90" s="58" t="s">
        <v>414</v>
      </c>
      <c r="E90" s="70" t="s">
        <v>336</v>
      </c>
      <c r="F90" s="71" t="s">
        <v>289</v>
      </c>
      <c r="G90" s="72"/>
      <c r="H90" s="72"/>
      <c r="I90" s="52" t="s">
        <v>51</v>
      </c>
      <c r="J90" s="40"/>
      <c r="K90" s="52" t="s">
        <v>15</v>
      </c>
      <c r="L90" s="74"/>
      <c r="M90" s="52"/>
      <c r="N90" s="57"/>
      <c r="O90" s="57"/>
      <c r="P90" s="52"/>
      <c r="Q90" s="58"/>
      <c r="R90" s="66"/>
      <c r="S90" s="60"/>
      <c r="T90" s="58"/>
      <c r="U90" s="52"/>
      <c r="V90" s="40"/>
      <c r="W90" s="61"/>
      <c r="X90" s="40"/>
    </row>
    <row r="91" spans="1:24" s="62" customFormat="1" ht="12" customHeight="1" x14ac:dyDescent="0.25">
      <c r="A91" s="48"/>
      <c r="B91" s="49"/>
      <c r="C91" s="69">
        <v>88</v>
      </c>
      <c r="D91" s="51" t="s">
        <v>415</v>
      </c>
      <c r="E91" s="82" t="s">
        <v>336</v>
      </c>
      <c r="F91" s="71" t="s">
        <v>289</v>
      </c>
      <c r="G91" s="72"/>
      <c r="H91" s="72"/>
      <c r="I91" s="52" t="s">
        <v>583</v>
      </c>
      <c r="J91" s="40"/>
      <c r="K91" s="52" t="s">
        <v>15</v>
      </c>
      <c r="L91" s="74"/>
      <c r="M91" s="52"/>
      <c r="N91" s="57"/>
      <c r="O91" s="57"/>
      <c r="P91" s="52"/>
      <c r="Q91" s="58"/>
      <c r="R91" s="66"/>
      <c r="S91" s="60"/>
      <c r="T91" s="58"/>
      <c r="U91" s="52"/>
      <c r="V91" s="40"/>
      <c r="W91" s="61"/>
      <c r="X91" s="40"/>
    </row>
    <row r="92" spans="1:24" ht="12" customHeight="1" x14ac:dyDescent="0.25">
      <c r="A92" s="35" t="s">
        <v>245</v>
      </c>
      <c r="B92" s="36">
        <v>80</v>
      </c>
      <c r="C92" s="37">
        <v>89</v>
      </c>
      <c r="D92" s="73" t="s">
        <v>416</v>
      </c>
      <c r="E92" s="73" t="s">
        <v>287</v>
      </c>
      <c r="F92" s="39"/>
      <c r="G92" s="40"/>
      <c r="H92" s="40"/>
      <c r="I92" s="39" t="s">
        <v>30</v>
      </c>
      <c r="J92" s="40"/>
      <c r="K92" s="39" t="s">
        <v>15</v>
      </c>
      <c r="L92" s="75">
        <v>19500</v>
      </c>
      <c r="M92" s="39" t="s">
        <v>74</v>
      </c>
      <c r="N92" s="41"/>
      <c r="O92" s="41"/>
      <c r="P92" s="39" t="s">
        <v>124</v>
      </c>
      <c r="Q92" s="45" t="s">
        <v>125</v>
      </c>
      <c r="R92" s="43">
        <v>6.3839999999999994E-2</v>
      </c>
      <c r="S92" s="44">
        <f>R92*L92</f>
        <v>1244.8799999999999</v>
      </c>
      <c r="T92" s="42">
        <v>22</v>
      </c>
      <c r="U92" s="45" t="s">
        <v>126</v>
      </c>
      <c r="V92" s="46"/>
      <c r="W92" s="47"/>
      <c r="X92" s="46"/>
    </row>
    <row r="93" spans="1:24" s="62" customFormat="1" ht="12" customHeight="1" x14ac:dyDescent="0.25">
      <c r="A93" s="48" t="s">
        <v>243</v>
      </c>
      <c r="B93" s="49">
        <v>83</v>
      </c>
      <c r="C93" s="50">
        <v>90</v>
      </c>
      <c r="D93" s="51" t="s">
        <v>417</v>
      </c>
      <c r="E93" s="51" t="s">
        <v>336</v>
      </c>
      <c r="F93" s="52" t="s">
        <v>276</v>
      </c>
      <c r="G93" s="40"/>
      <c r="H93" s="40"/>
      <c r="I93" s="52" t="s">
        <v>43</v>
      </c>
      <c r="J93" s="40"/>
      <c r="K93" s="52" t="s">
        <v>19</v>
      </c>
      <c r="L93" s="74">
        <v>425000</v>
      </c>
      <c r="M93" s="52" t="s">
        <v>242</v>
      </c>
      <c r="N93" s="57"/>
      <c r="O93" s="57"/>
      <c r="P93" s="52"/>
      <c r="Q93" s="58"/>
      <c r="R93" s="59"/>
      <c r="S93" s="60"/>
      <c r="T93" s="58"/>
      <c r="U93" s="51"/>
      <c r="V93" s="46"/>
      <c r="W93" s="61"/>
      <c r="X93" s="46"/>
    </row>
    <row r="94" spans="1:24" s="62" customFormat="1" ht="12" customHeight="1" x14ac:dyDescent="0.25">
      <c r="A94" s="48" t="s">
        <v>243</v>
      </c>
      <c r="B94" s="49">
        <v>84</v>
      </c>
      <c r="C94" s="50">
        <v>91</v>
      </c>
      <c r="D94" s="51" t="s">
        <v>418</v>
      </c>
      <c r="E94" s="51" t="s">
        <v>337</v>
      </c>
      <c r="F94" s="52"/>
      <c r="G94" s="40"/>
      <c r="H94" s="40"/>
      <c r="I94" s="52" t="s">
        <v>23</v>
      </c>
      <c r="J94" s="40"/>
      <c r="K94" s="52" t="s">
        <v>13</v>
      </c>
      <c r="L94" s="74">
        <v>18</v>
      </c>
      <c r="M94" s="52" t="s">
        <v>242</v>
      </c>
      <c r="N94" s="57"/>
      <c r="O94" s="57"/>
      <c r="P94" s="52"/>
      <c r="Q94" s="58"/>
      <c r="R94" s="66">
        <v>5.37</v>
      </c>
      <c r="S94" s="60"/>
      <c r="T94" s="58"/>
      <c r="U94" s="51"/>
      <c r="V94" s="46"/>
      <c r="W94" s="61"/>
      <c r="X94" s="46"/>
    </row>
    <row r="95" spans="1:24" ht="12" customHeight="1" x14ac:dyDescent="0.25">
      <c r="A95" s="35" t="s">
        <v>245</v>
      </c>
      <c r="B95" s="36">
        <v>85</v>
      </c>
      <c r="C95" s="37">
        <v>92</v>
      </c>
      <c r="D95" s="51" t="s">
        <v>418</v>
      </c>
      <c r="E95" s="51" t="s">
        <v>339</v>
      </c>
      <c r="F95" s="39"/>
      <c r="G95" s="40"/>
      <c r="H95" s="40"/>
      <c r="I95" s="39" t="s">
        <v>23</v>
      </c>
      <c r="J95" s="40"/>
      <c r="K95" s="39" t="s">
        <v>13</v>
      </c>
      <c r="L95" s="39">
        <v>22</v>
      </c>
      <c r="M95" s="39" t="s">
        <v>74</v>
      </c>
      <c r="N95" s="41"/>
      <c r="O95" s="41"/>
      <c r="P95" s="39">
        <v>438613</v>
      </c>
      <c r="Q95" s="45" t="s">
        <v>127</v>
      </c>
      <c r="R95" s="43">
        <v>5.61</v>
      </c>
      <c r="S95" s="44">
        <f>R95*L95</f>
        <v>123.42</v>
      </c>
      <c r="T95" s="42">
        <v>22</v>
      </c>
      <c r="U95" s="78"/>
      <c r="V95" s="79"/>
      <c r="W95" s="47"/>
      <c r="X95" s="79"/>
    </row>
    <row r="96" spans="1:24" s="62" customFormat="1" ht="12" customHeight="1" x14ac:dyDescent="0.25">
      <c r="A96" s="48" t="s">
        <v>243</v>
      </c>
      <c r="B96" s="49">
        <v>86</v>
      </c>
      <c r="C96" s="50">
        <v>93</v>
      </c>
      <c r="D96" s="51" t="s">
        <v>419</v>
      </c>
      <c r="E96" s="51" t="s">
        <v>339</v>
      </c>
      <c r="F96" s="52"/>
      <c r="G96" s="40"/>
      <c r="H96" s="40"/>
      <c r="I96" s="52" t="s">
        <v>598</v>
      </c>
      <c r="J96" s="40"/>
      <c r="K96" s="52" t="s">
        <v>19</v>
      </c>
      <c r="L96" s="52">
        <v>100</v>
      </c>
      <c r="M96" s="52" t="s">
        <v>242</v>
      </c>
      <c r="N96" s="57"/>
      <c r="O96" s="57"/>
      <c r="P96" s="52"/>
      <c r="Q96" s="51"/>
      <c r="R96" s="66">
        <v>5.0999999999999997E-2</v>
      </c>
      <c r="S96" s="60"/>
      <c r="T96" s="58"/>
      <c r="U96" s="81"/>
      <c r="V96" s="79"/>
      <c r="W96" s="61"/>
      <c r="X96" s="79"/>
    </row>
    <row r="97" spans="1:24" s="62" customFormat="1" ht="12" customHeight="1" x14ac:dyDescent="0.25">
      <c r="A97" s="48" t="s">
        <v>243</v>
      </c>
      <c r="B97" s="49">
        <v>87</v>
      </c>
      <c r="C97" s="50">
        <v>94</v>
      </c>
      <c r="D97" s="51" t="s">
        <v>420</v>
      </c>
      <c r="E97" s="51" t="s">
        <v>336</v>
      </c>
      <c r="F97" s="52" t="s">
        <v>278</v>
      </c>
      <c r="G97" s="40"/>
      <c r="H97" s="40"/>
      <c r="I97" s="52" t="s">
        <v>44</v>
      </c>
      <c r="J97" s="40"/>
      <c r="K97" s="52" t="s">
        <v>15</v>
      </c>
      <c r="L97" s="52">
        <v>200</v>
      </c>
      <c r="M97" s="52" t="s">
        <v>242</v>
      </c>
      <c r="N97" s="57"/>
      <c r="O97" s="57"/>
      <c r="P97" s="52"/>
      <c r="Q97" s="58"/>
      <c r="R97" s="59">
        <v>7.75</v>
      </c>
      <c r="S97" s="60"/>
      <c r="T97" s="58"/>
      <c r="U97" s="51"/>
      <c r="V97" s="46"/>
      <c r="W97" s="64"/>
      <c r="X97" s="46"/>
    </row>
    <row r="98" spans="1:24" ht="12" customHeight="1" x14ac:dyDescent="0.25">
      <c r="A98" s="35" t="s">
        <v>243</v>
      </c>
      <c r="B98" s="36">
        <v>88</v>
      </c>
      <c r="C98" s="37">
        <v>95</v>
      </c>
      <c r="D98" s="45" t="s">
        <v>421</v>
      </c>
      <c r="E98" s="45" t="s">
        <v>336</v>
      </c>
      <c r="F98" s="39" t="s">
        <v>276</v>
      </c>
      <c r="G98" s="40"/>
      <c r="H98" s="40"/>
      <c r="I98" s="39" t="s">
        <v>28</v>
      </c>
      <c r="J98" s="40"/>
      <c r="K98" s="39" t="s">
        <v>15</v>
      </c>
      <c r="L98" s="75">
        <v>3000</v>
      </c>
      <c r="M98" s="39" t="s">
        <v>98</v>
      </c>
      <c r="N98" s="41"/>
      <c r="O98" s="41"/>
      <c r="P98" s="39">
        <v>801249</v>
      </c>
      <c r="Q98" s="42" t="s">
        <v>128</v>
      </c>
      <c r="R98" s="76">
        <f>461.5/1000</f>
        <v>0.46150000000000002</v>
      </c>
      <c r="S98" s="44">
        <f>R98*L98</f>
        <v>1384.5</v>
      </c>
      <c r="T98" s="42">
        <v>22</v>
      </c>
      <c r="U98" s="39" t="s">
        <v>129</v>
      </c>
      <c r="V98" s="40"/>
      <c r="W98" s="47"/>
      <c r="X98" s="40"/>
    </row>
    <row r="99" spans="1:24" s="62" customFormat="1" ht="12" customHeight="1" x14ac:dyDescent="0.25">
      <c r="A99" s="48" t="s">
        <v>243</v>
      </c>
      <c r="B99" s="49">
        <v>89</v>
      </c>
      <c r="C99" s="50">
        <v>96</v>
      </c>
      <c r="D99" s="51" t="s">
        <v>422</v>
      </c>
      <c r="E99" s="51" t="s">
        <v>336</v>
      </c>
      <c r="F99" s="52" t="s">
        <v>278</v>
      </c>
      <c r="G99" s="40"/>
      <c r="H99" s="40"/>
      <c r="I99" s="52" t="s">
        <v>27</v>
      </c>
      <c r="J99" s="40"/>
      <c r="K99" s="52" t="s">
        <v>15</v>
      </c>
      <c r="L99" s="74">
        <v>13000</v>
      </c>
      <c r="M99" s="52" t="s">
        <v>242</v>
      </c>
      <c r="N99" s="57"/>
      <c r="O99" s="57"/>
      <c r="P99" s="52"/>
      <c r="Q99" s="58"/>
      <c r="R99" s="59"/>
      <c r="S99" s="60"/>
      <c r="T99" s="58"/>
      <c r="U99" s="51"/>
      <c r="V99" s="46"/>
      <c r="W99" s="65" t="s">
        <v>251</v>
      </c>
      <c r="X99" s="46"/>
    </row>
    <row r="100" spans="1:24" s="62" customFormat="1" ht="12" customHeight="1" x14ac:dyDescent="0.25">
      <c r="A100" s="48" t="s">
        <v>243</v>
      </c>
      <c r="B100" s="49">
        <v>90</v>
      </c>
      <c r="C100" s="50">
        <v>97</v>
      </c>
      <c r="D100" s="51" t="s">
        <v>423</v>
      </c>
      <c r="E100" s="51" t="s">
        <v>336</v>
      </c>
      <c r="F100" s="52" t="s">
        <v>276</v>
      </c>
      <c r="G100" s="40"/>
      <c r="H100" s="40"/>
      <c r="I100" s="52" t="s">
        <v>257</v>
      </c>
      <c r="J100" s="40"/>
      <c r="K100" s="52" t="s">
        <v>15</v>
      </c>
      <c r="L100" s="74">
        <v>12000</v>
      </c>
      <c r="M100" s="52" t="s">
        <v>242</v>
      </c>
      <c r="N100" s="57"/>
      <c r="O100" s="57"/>
      <c r="P100" s="52"/>
      <c r="Q100" s="58"/>
      <c r="R100" s="59">
        <v>2.8000000000000001E-2</v>
      </c>
      <c r="S100" s="60"/>
      <c r="T100" s="58"/>
      <c r="U100" s="51"/>
      <c r="V100" s="46"/>
      <c r="W100" s="65" t="s">
        <v>252</v>
      </c>
      <c r="X100" s="46"/>
    </row>
    <row r="101" spans="1:24" ht="12" customHeight="1" x14ac:dyDescent="0.25">
      <c r="A101" s="35" t="s">
        <v>245</v>
      </c>
      <c r="B101" s="36">
        <v>91</v>
      </c>
      <c r="C101" s="37">
        <v>98</v>
      </c>
      <c r="D101" s="51" t="s">
        <v>424</v>
      </c>
      <c r="E101" s="51" t="s">
        <v>287</v>
      </c>
      <c r="F101" s="39"/>
      <c r="G101" s="40"/>
      <c r="H101" s="40"/>
      <c r="I101" s="39" t="s">
        <v>130</v>
      </c>
      <c r="J101" s="40"/>
      <c r="K101" s="39" t="s">
        <v>13</v>
      </c>
      <c r="L101" s="39">
        <v>36</v>
      </c>
      <c r="M101" s="39" t="s">
        <v>74</v>
      </c>
      <c r="N101" s="41"/>
      <c r="O101" s="41"/>
      <c r="P101" s="39">
        <v>463314</v>
      </c>
      <c r="Q101" s="45" t="s">
        <v>131</v>
      </c>
      <c r="R101" s="43">
        <v>3.3759999999999999</v>
      </c>
      <c r="S101" s="85">
        <f>R101*L101</f>
        <v>121.536</v>
      </c>
      <c r="T101" s="42">
        <v>22</v>
      </c>
      <c r="U101" s="78" t="s">
        <v>132</v>
      </c>
      <c r="V101" s="79"/>
      <c r="W101" s="77"/>
      <c r="X101" s="79"/>
    </row>
    <row r="102" spans="1:24" s="62" customFormat="1" ht="12" customHeight="1" x14ac:dyDescent="0.25">
      <c r="A102" s="48" t="s">
        <v>243</v>
      </c>
      <c r="B102" s="98">
        <v>93</v>
      </c>
      <c r="C102" s="50">
        <v>99</v>
      </c>
      <c r="D102" s="51" t="s">
        <v>425</v>
      </c>
      <c r="E102" s="51" t="s">
        <v>336</v>
      </c>
      <c r="F102" s="52" t="s">
        <v>278</v>
      </c>
      <c r="G102" s="40"/>
      <c r="H102" s="40"/>
      <c r="I102" s="52" t="s">
        <v>29</v>
      </c>
      <c r="J102" s="40"/>
      <c r="K102" s="52" t="s">
        <v>15</v>
      </c>
      <c r="L102" s="52">
        <v>55</v>
      </c>
      <c r="M102" s="52" t="s">
        <v>242</v>
      </c>
      <c r="N102" s="57"/>
      <c r="O102" s="57"/>
      <c r="P102" s="52"/>
      <c r="Q102" s="58"/>
      <c r="R102" s="59">
        <v>2</v>
      </c>
      <c r="S102" s="60"/>
      <c r="T102" s="58"/>
      <c r="U102" s="51"/>
      <c r="V102" s="46"/>
      <c r="W102" s="65" t="s">
        <v>253</v>
      </c>
      <c r="X102" s="46"/>
    </row>
    <row r="103" spans="1:24" s="62" customFormat="1" ht="12" customHeight="1" x14ac:dyDescent="0.25">
      <c r="A103" s="48" t="s">
        <v>243</v>
      </c>
      <c r="B103" s="52">
        <v>94</v>
      </c>
      <c r="C103" s="50">
        <v>100</v>
      </c>
      <c r="D103" s="51" t="s">
        <v>426</v>
      </c>
      <c r="E103" s="51" t="s">
        <v>336</v>
      </c>
      <c r="F103" s="52" t="s">
        <v>278</v>
      </c>
      <c r="G103" s="40"/>
      <c r="H103" s="40"/>
      <c r="I103" s="52" t="s">
        <v>45</v>
      </c>
      <c r="J103" s="40"/>
      <c r="K103" s="52" t="s">
        <v>19</v>
      </c>
      <c r="L103" s="52">
        <v>7200</v>
      </c>
      <c r="M103" s="52" t="s">
        <v>242</v>
      </c>
      <c r="N103" s="57"/>
      <c r="O103" s="57"/>
      <c r="P103" s="52"/>
      <c r="Q103" s="58"/>
      <c r="R103" s="80">
        <v>1.1849999999999999E-2</v>
      </c>
      <c r="S103" s="60"/>
      <c r="T103" s="58"/>
      <c r="U103" s="51"/>
      <c r="V103" s="46"/>
      <c r="W103" s="61"/>
      <c r="X103" s="46"/>
    </row>
    <row r="104" spans="1:24" s="62" customFormat="1" ht="12" customHeight="1" x14ac:dyDescent="0.25">
      <c r="A104" s="48" t="s">
        <v>243</v>
      </c>
      <c r="B104" s="98">
        <v>95</v>
      </c>
      <c r="C104" s="50">
        <v>101</v>
      </c>
      <c r="D104" s="68" t="s">
        <v>426</v>
      </c>
      <c r="E104" s="68" t="s">
        <v>340</v>
      </c>
      <c r="F104" s="52"/>
      <c r="G104" s="40"/>
      <c r="H104" s="40"/>
      <c r="I104" s="52" t="s">
        <v>46</v>
      </c>
      <c r="J104" s="40"/>
      <c r="K104" s="52" t="s">
        <v>19</v>
      </c>
      <c r="L104" s="74">
        <v>12700</v>
      </c>
      <c r="M104" s="52" t="s">
        <v>242</v>
      </c>
      <c r="N104" s="57"/>
      <c r="O104" s="57"/>
      <c r="P104" s="52"/>
      <c r="Q104" s="58"/>
      <c r="R104" s="59">
        <v>1.1849999999999999E-2</v>
      </c>
      <c r="S104" s="60"/>
      <c r="T104" s="58"/>
      <c r="U104" s="51"/>
      <c r="V104" s="46"/>
      <c r="W104" s="64"/>
      <c r="X104" s="46"/>
    </row>
    <row r="105" spans="1:24" s="62" customFormat="1" ht="12" customHeight="1" x14ac:dyDescent="0.25">
      <c r="A105" s="48"/>
      <c r="B105" s="98"/>
      <c r="C105" s="69">
        <v>102</v>
      </c>
      <c r="D105" s="51" t="s">
        <v>427</v>
      </c>
      <c r="E105" s="82" t="s">
        <v>336</v>
      </c>
      <c r="F105" s="71" t="s">
        <v>289</v>
      </c>
      <c r="G105" s="72"/>
      <c r="H105" s="72"/>
      <c r="I105" s="52" t="s">
        <v>597</v>
      </c>
      <c r="J105" s="40"/>
      <c r="K105" s="52" t="s">
        <v>15</v>
      </c>
      <c r="L105" s="74"/>
      <c r="M105" s="52"/>
      <c r="N105" s="57"/>
      <c r="O105" s="57"/>
      <c r="P105" s="52"/>
      <c r="Q105" s="58"/>
      <c r="R105" s="59"/>
      <c r="S105" s="60"/>
      <c r="T105" s="58"/>
      <c r="U105" s="51"/>
      <c r="V105" s="46"/>
      <c r="W105" s="64"/>
      <c r="X105" s="46"/>
    </row>
    <row r="106" spans="1:24" s="62" customFormat="1" ht="12" customHeight="1" x14ac:dyDescent="0.25">
      <c r="A106" s="48" t="s">
        <v>243</v>
      </c>
      <c r="B106" s="52">
        <v>96</v>
      </c>
      <c r="C106" s="50">
        <v>103</v>
      </c>
      <c r="D106" s="73" t="s">
        <v>428</v>
      </c>
      <c r="E106" s="73" t="s">
        <v>336</v>
      </c>
      <c r="F106" s="52" t="s">
        <v>276</v>
      </c>
      <c r="G106" s="40"/>
      <c r="H106" s="40"/>
      <c r="I106" s="52" t="s">
        <v>29</v>
      </c>
      <c r="J106" s="40"/>
      <c r="K106" s="52" t="s">
        <v>15</v>
      </c>
      <c r="L106" s="74">
        <v>105</v>
      </c>
      <c r="M106" s="52" t="s">
        <v>242</v>
      </c>
      <c r="N106" s="57"/>
      <c r="O106" s="57"/>
      <c r="P106" s="52"/>
      <c r="Q106" s="58"/>
      <c r="R106" s="80">
        <v>1.8769999999999998E-2</v>
      </c>
      <c r="S106" s="60"/>
      <c r="T106" s="58"/>
      <c r="U106" s="51"/>
      <c r="V106" s="46"/>
      <c r="W106" s="61"/>
      <c r="X106" s="46"/>
    </row>
    <row r="107" spans="1:24" s="62" customFormat="1" ht="12" customHeight="1" x14ac:dyDescent="0.25">
      <c r="A107" s="48" t="s">
        <v>243</v>
      </c>
      <c r="B107" s="52">
        <v>97</v>
      </c>
      <c r="C107" s="50">
        <v>104</v>
      </c>
      <c r="D107" s="51" t="s">
        <v>428</v>
      </c>
      <c r="E107" s="51" t="s">
        <v>287</v>
      </c>
      <c r="F107" s="52"/>
      <c r="G107" s="40"/>
      <c r="H107" s="40"/>
      <c r="I107" s="52" t="s">
        <v>27</v>
      </c>
      <c r="J107" s="40"/>
      <c r="K107" s="52" t="s">
        <v>15</v>
      </c>
      <c r="L107" s="74">
        <v>1200</v>
      </c>
      <c r="M107" s="52" t="s">
        <v>242</v>
      </c>
      <c r="N107" s="57"/>
      <c r="O107" s="57"/>
      <c r="P107" s="52"/>
      <c r="Q107" s="58"/>
      <c r="R107" s="80">
        <v>7.1999999999999995E-2</v>
      </c>
      <c r="S107" s="60"/>
      <c r="T107" s="58"/>
      <c r="U107" s="51"/>
      <c r="V107" s="46"/>
      <c r="W107" s="61"/>
      <c r="X107" s="46"/>
    </row>
    <row r="108" spans="1:24" s="62" customFormat="1" ht="12" customHeight="1" x14ac:dyDescent="0.25">
      <c r="A108" s="48" t="s">
        <v>243</v>
      </c>
      <c r="B108" s="52">
        <v>98</v>
      </c>
      <c r="C108" s="50">
        <v>105</v>
      </c>
      <c r="D108" s="68" t="s">
        <v>429</v>
      </c>
      <c r="E108" s="68" t="s">
        <v>287</v>
      </c>
      <c r="F108" s="52"/>
      <c r="G108" s="40"/>
      <c r="H108" s="40"/>
      <c r="I108" s="52" t="s">
        <v>48</v>
      </c>
      <c r="J108" s="40"/>
      <c r="K108" s="52" t="s">
        <v>15</v>
      </c>
      <c r="L108" s="74">
        <v>300</v>
      </c>
      <c r="M108" s="52" t="s">
        <v>242</v>
      </c>
      <c r="N108" s="57"/>
      <c r="O108" s="57"/>
      <c r="P108" s="52"/>
      <c r="Q108" s="58"/>
      <c r="R108" s="66">
        <v>0.05</v>
      </c>
      <c r="S108" s="60"/>
      <c r="T108" s="58"/>
      <c r="U108" s="51"/>
      <c r="V108" s="46"/>
      <c r="W108" s="61"/>
      <c r="X108" s="46"/>
    </row>
    <row r="109" spans="1:24" s="62" customFormat="1" ht="12" customHeight="1" x14ac:dyDescent="0.25">
      <c r="A109" s="48"/>
      <c r="B109" s="52"/>
      <c r="C109" s="69">
        <v>106</v>
      </c>
      <c r="D109" s="58" t="s">
        <v>430</v>
      </c>
      <c r="E109" s="70" t="s">
        <v>336</v>
      </c>
      <c r="F109" s="71" t="s">
        <v>289</v>
      </c>
      <c r="G109" s="72"/>
      <c r="H109" s="72"/>
      <c r="I109" s="67" t="s">
        <v>596</v>
      </c>
      <c r="J109" s="100"/>
      <c r="K109" s="52" t="s">
        <v>15</v>
      </c>
      <c r="L109" s="74"/>
      <c r="M109" s="52"/>
      <c r="N109" s="57"/>
      <c r="O109" s="57"/>
      <c r="P109" s="52"/>
      <c r="Q109" s="58"/>
      <c r="R109" s="66"/>
      <c r="S109" s="60"/>
      <c r="T109" s="58"/>
      <c r="U109" s="51"/>
      <c r="V109" s="46"/>
      <c r="W109" s="61"/>
      <c r="X109" s="46"/>
    </row>
    <row r="110" spans="1:24" ht="12" customHeight="1" x14ac:dyDescent="0.25">
      <c r="A110" s="35" t="s">
        <v>245</v>
      </c>
      <c r="B110" s="36">
        <v>100</v>
      </c>
      <c r="C110" s="37">
        <v>107</v>
      </c>
      <c r="D110" s="73" t="s">
        <v>431</v>
      </c>
      <c r="E110" s="73" t="s">
        <v>287</v>
      </c>
      <c r="F110" s="39"/>
      <c r="G110" s="40"/>
      <c r="H110" s="40"/>
      <c r="I110" s="39" t="s">
        <v>44</v>
      </c>
      <c r="J110" s="40"/>
      <c r="K110" s="39" t="s">
        <v>15</v>
      </c>
      <c r="L110" s="75">
        <v>4400</v>
      </c>
      <c r="M110" s="39" t="s">
        <v>74</v>
      </c>
      <c r="N110" s="41"/>
      <c r="O110" s="41"/>
      <c r="P110" s="39">
        <v>446634</v>
      </c>
      <c r="Q110" s="45" t="s">
        <v>133</v>
      </c>
      <c r="R110" s="43">
        <v>9.0499999999999997E-2</v>
      </c>
      <c r="S110" s="44">
        <f t="shared" ref="S110:S131" si="2">R110*L110</f>
        <v>398.2</v>
      </c>
      <c r="T110" s="42">
        <v>22</v>
      </c>
      <c r="U110" s="78" t="s">
        <v>134</v>
      </c>
      <c r="V110" s="79"/>
      <c r="W110" s="77"/>
      <c r="X110" s="79"/>
    </row>
    <row r="111" spans="1:24" ht="12" customHeight="1" x14ac:dyDescent="0.25">
      <c r="A111" s="35" t="s">
        <v>245</v>
      </c>
      <c r="B111" s="36">
        <v>101</v>
      </c>
      <c r="C111" s="37">
        <v>108</v>
      </c>
      <c r="D111" s="68" t="s">
        <v>432</v>
      </c>
      <c r="E111" s="68" t="s">
        <v>287</v>
      </c>
      <c r="F111" s="39"/>
      <c r="G111" s="40"/>
      <c r="H111" s="40"/>
      <c r="I111" s="39" t="s">
        <v>51</v>
      </c>
      <c r="J111" s="40"/>
      <c r="K111" s="39" t="s">
        <v>15</v>
      </c>
      <c r="L111" s="39">
        <v>650</v>
      </c>
      <c r="M111" s="39" t="s">
        <v>98</v>
      </c>
      <c r="N111" s="41"/>
      <c r="O111" s="41"/>
      <c r="P111" s="39">
        <v>802226</v>
      </c>
      <c r="Q111" s="42" t="s">
        <v>135</v>
      </c>
      <c r="R111" s="76">
        <f>0.1767</f>
        <v>0.1767</v>
      </c>
      <c r="S111" s="85">
        <f t="shared" si="2"/>
        <v>114.855</v>
      </c>
      <c r="T111" s="42">
        <v>22</v>
      </c>
      <c r="U111" s="39" t="s">
        <v>136</v>
      </c>
      <c r="V111" s="40"/>
      <c r="W111" s="77"/>
      <c r="X111" s="40"/>
    </row>
    <row r="112" spans="1:24" s="62" customFormat="1" ht="12" customHeight="1" x14ac:dyDescent="0.25">
      <c r="A112" s="48"/>
      <c r="B112" s="49"/>
      <c r="C112" s="69">
        <v>109</v>
      </c>
      <c r="D112" s="51" t="s">
        <v>332</v>
      </c>
      <c r="E112" s="70" t="s">
        <v>276</v>
      </c>
      <c r="F112" s="71" t="s">
        <v>289</v>
      </c>
      <c r="G112" s="72"/>
      <c r="H112" s="72"/>
      <c r="I112" s="52" t="s">
        <v>584</v>
      </c>
      <c r="J112" s="40"/>
      <c r="K112" s="52" t="s">
        <v>15</v>
      </c>
      <c r="L112" s="52"/>
      <c r="M112" s="52"/>
      <c r="N112" s="57"/>
      <c r="O112" s="57"/>
      <c r="P112" s="52"/>
      <c r="Q112" s="58"/>
      <c r="R112" s="96"/>
      <c r="S112" s="60"/>
      <c r="T112" s="58"/>
      <c r="U112" s="52"/>
      <c r="V112" s="40"/>
      <c r="W112" s="61"/>
      <c r="X112" s="40"/>
    </row>
    <row r="113" spans="1:24" ht="12" customHeight="1" x14ac:dyDescent="0.25">
      <c r="A113" s="35" t="s">
        <v>245</v>
      </c>
      <c r="B113" s="36">
        <v>102</v>
      </c>
      <c r="C113" s="37">
        <v>110</v>
      </c>
      <c r="D113" s="91" t="s">
        <v>433</v>
      </c>
      <c r="E113" s="91" t="s">
        <v>336</v>
      </c>
      <c r="F113" s="52" t="s">
        <v>278</v>
      </c>
      <c r="G113" s="40"/>
      <c r="H113" s="40"/>
      <c r="I113" s="52" t="s">
        <v>29</v>
      </c>
      <c r="J113" s="40"/>
      <c r="K113" s="52" t="s">
        <v>15</v>
      </c>
      <c r="L113" s="52">
        <v>20</v>
      </c>
      <c r="M113" s="53" t="s">
        <v>220</v>
      </c>
      <c r="N113" s="87"/>
      <c r="O113" s="87"/>
      <c r="P113" s="53">
        <v>802230</v>
      </c>
      <c r="Q113" s="53" t="s">
        <v>230</v>
      </c>
      <c r="R113" s="55">
        <v>12.8</v>
      </c>
      <c r="S113" s="85">
        <f t="shared" si="2"/>
        <v>256</v>
      </c>
      <c r="T113" s="84">
        <v>22</v>
      </c>
      <c r="U113" s="86" t="s">
        <v>231</v>
      </c>
      <c r="V113" s="46"/>
      <c r="W113" s="77"/>
      <c r="X113" s="46"/>
    </row>
    <row r="114" spans="1:24" s="62" customFormat="1" ht="12" customHeight="1" x14ac:dyDescent="0.25">
      <c r="A114" s="48"/>
      <c r="B114" s="49"/>
      <c r="C114" s="69">
        <v>111</v>
      </c>
      <c r="D114" s="58" t="s">
        <v>434</v>
      </c>
      <c r="E114" s="70" t="s">
        <v>336</v>
      </c>
      <c r="F114" s="71" t="s">
        <v>289</v>
      </c>
      <c r="G114" s="72"/>
      <c r="H114" s="72"/>
      <c r="I114" s="52" t="s">
        <v>51</v>
      </c>
      <c r="J114" s="40"/>
      <c r="K114" s="52" t="s">
        <v>15</v>
      </c>
      <c r="L114" s="52"/>
      <c r="M114" s="52"/>
      <c r="N114" s="57"/>
      <c r="O114" s="57"/>
      <c r="P114" s="52"/>
      <c r="Q114" s="52"/>
      <c r="R114" s="59"/>
      <c r="S114" s="60"/>
      <c r="T114" s="58"/>
      <c r="U114" s="51"/>
      <c r="V114" s="46"/>
      <c r="W114" s="61"/>
      <c r="X114" s="46"/>
    </row>
    <row r="115" spans="1:24" ht="12" customHeight="1" x14ac:dyDescent="0.25">
      <c r="A115" s="35" t="s">
        <v>245</v>
      </c>
      <c r="B115" s="97">
        <v>103</v>
      </c>
      <c r="C115" s="37">
        <v>112</v>
      </c>
      <c r="D115" s="73" t="s">
        <v>435</v>
      </c>
      <c r="E115" s="73" t="s">
        <v>287</v>
      </c>
      <c r="F115" s="39"/>
      <c r="G115" s="40"/>
      <c r="H115" s="40"/>
      <c r="I115" s="39" t="s">
        <v>23</v>
      </c>
      <c r="J115" s="40"/>
      <c r="K115" s="39" t="s">
        <v>13</v>
      </c>
      <c r="L115" s="39">
        <v>28</v>
      </c>
      <c r="M115" s="39" t="s">
        <v>74</v>
      </c>
      <c r="N115" s="41"/>
      <c r="O115" s="41"/>
      <c r="P115" s="39">
        <v>446907</v>
      </c>
      <c r="Q115" s="54" t="s">
        <v>137</v>
      </c>
      <c r="R115" s="43">
        <v>5.23</v>
      </c>
      <c r="S115" s="44">
        <f t="shared" si="2"/>
        <v>146.44</v>
      </c>
      <c r="T115" s="42">
        <v>22</v>
      </c>
      <c r="U115" s="45"/>
      <c r="V115" s="46"/>
      <c r="W115" s="47"/>
      <c r="X115" s="46"/>
    </row>
    <row r="116" spans="1:24" ht="12" customHeight="1" x14ac:dyDescent="0.25">
      <c r="A116" s="35" t="s">
        <v>245</v>
      </c>
      <c r="B116" s="97">
        <v>104</v>
      </c>
      <c r="C116" s="37">
        <v>113</v>
      </c>
      <c r="D116" s="45" t="s">
        <v>436</v>
      </c>
      <c r="E116" s="45" t="s">
        <v>336</v>
      </c>
      <c r="F116" s="39" t="s">
        <v>276</v>
      </c>
      <c r="G116" s="40"/>
      <c r="H116" s="40"/>
      <c r="I116" s="39" t="s">
        <v>50</v>
      </c>
      <c r="J116" s="40"/>
      <c r="K116" s="39" t="s">
        <v>19</v>
      </c>
      <c r="L116" s="75">
        <v>180018</v>
      </c>
      <c r="M116" s="39" t="s">
        <v>102</v>
      </c>
      <c r="N116" s="41"/>
      <c r="O116" s="41"/>
      <c r="P116" s="39" t="s">
        <v>138</v>
      </c>
      <c r="Q116" s="42" t="s">
        <v>139</v>
      </c>
      <c r="R116" s="43">
        <v>1.0999999999999999E-2</v>
      </c>
      <c r="S116" s="44">
        <f t="shared" si="2"/>
        <v>1980.1979999999999</v>
      </c>
      <c r="T116" s="42"/>
      <c r="U116" s="45" t="s">
        <v>140</v>
      </c>
      <c r="V116" s="46"/>
      <c r="W116" s="47"/>
      <c r="X116" s="46"/>
    </row>
    <row r="117" spans="1:24" ht="12" customHeight="1" x14ac:dyDescent="0.25">
      <c r="A117" s="35" t="s">
        <v>245</v>
      </c>
      <c r="B117" s="97">
        <v>105</v>
      </c>
      <c r="C117" s="37">
        <v>114</v>
      </c>
      <c r="D117" s="51" t="s">
        <v>436</v>
      </c>
      <c r="E117" s="51" t="s">
        <v>337</v>
      </c>
      <c r="F117" s="39"/>
      <c r="G117" s="40"/>
      <c r="H117" s="40"/>
      <c r="I117" s="39" t="s">
        <v>23</v>
      </c>
      <c r="J117" s="40"/>
      <c r="K117" s="39" t="s">
        <v>13</v>
      </c>
      <c r="L117" s="39">
        <v>46</v>
      </c>
      <c r="M117" s="39" t="s">
        <v>74</v>
      </c>
      <c r="N117" s="41"/>
      <c r="O117" s="41"/>
      <c r="P117" s="39">
        <v>412671</v>
      </c>
      <c r="Q117" s="54" t="s">
        <v>141</v>
      </c>
      <c r="R117" s="43">
        <v>13.28</v>
      </c>
      <c r="S117" s="44">
        <f t="shared" si="2"/>
        <v>610.88</v>
      </c>
      <c r="T117" s="42">
        <v>22</v>
      </c>
      <c r="U117" s="45"/>
      <c r="V117" s="46"/>
      <c r="W117" s="47"/>
      <c r="X117" s="46"/>
    </row>
    <row r="118" spans="1:24" ht="12" customHeight="1" x14ac:dyDescent="0.25">
      <c r="A118" s="35" t="s">
        <v>245</v>
      </c>
      <c r="B118" s="97">
        <v>106</v>
      </c>
      <c r="C118" s="37">
        <v>115</v>
      </c>
      <c r="D118" s="51" t="s">
        <v>437</v>
      </c>
      <c r="E118" s="51" t="s">
        <v>287</v>
      </c>
      <c r="F118" s="39"/>
      <c r="G118" s="40"/>
      <c r="H118" s="40"/>
      <c r="I118" s="39" t="s">
        <v>23</v>
      </c>
      <c r="J118" s="40"/>
      <c r="K118" s="39" t="s">
        <v>13</v>
      </c>
      <c r="L118" s="39">
        <v>127</v>
      </c>
      <c r="M118" s="39" t="s">
        <v>74</v>
      </c>
      <c r="N118" s="41"/>
      <c r="O118" s="41"/>
      <c r="P118" s="39">
        <v>448251</v>
      </c>
      <c r="Q118" s="54" t="s">
        <v>142</v>
      </c>
      <c r="R118" s="43">
        <v>4.74</v>
      </c>
      <c r="S118" s="44">
        <f t="shared" si="2"/>
        <v>601.98</v>
      </c>
      <c r="T118" s="42">
        <v>22</v>
      </c>
      <c r="U118" s="45"/>
      <c r="V118" s="46"/>
      <c r="W118" s="47"/>
      <c r="X118" s="46"/>
    </row>
    <row r="119" spans="1:24" s="62" customFormat="1" ht="12" customHeight="1" x14ac:dyDescent="0.25">
      <c r="A119" s="48" t="s">
        <v>243</v>
      </c>
      <c r="B119" s="52">
        <v>107</v>
      </c>
      <c r="C119" s="37">
        <v>116</v>
      </c>
      <c r="D119" s="51" t="s">
        <v>438</v>
      </c>
      <c r="E119" s="51" t="s">
        <v>336</v>
      </c>
      <c r="F119" s="52" t="s">
        <v>276</v>
      </c>
      <c r="G119" s="40"/>
      <c r="H119" s="40"/>
      <c r="I119" s="52" t="s">
        <v>49</v>
      </c>
      <c r="J119" s="40"/>
      <c r="K119" s="52" t="s">
        <v>17</v>
      </c>
      <c r="L119" s="52">
        <v>263</v>
      </c>
      <c r="M119" s="52" t="s">
        <v>242</v>
      </c>
      <c r="N119" s="57"/>
      <c r="O119" s="57"/>
      <c r="P119" s="52"/>
      <c r="Q119" s="63"/>
      <c r="R119" s="66">
        <v>5.7410000000000003E-2</v>
      </c>
      <c r="S119" s="60"/>
      <c r="T119" s="58"/>
      <c r="U119" s="51"/>
      <c r="V119" s="46"/>
      <c r="W119" s="61"/>
      <c r="X119" s="46"/>
    </row>
    <row r="120" spans="1:24" s="62" customFormat="1" ht="12" customHeight="1" x14ac:dyDescent="0.25">
      <c r="A120" s="48" t="s">
        <v>243</v>
      </c>
      <c r="B120" s="52">
        <v>108</v>
      </c>
      <c r="C120" s="37">
        <v>117</v>
      </c>
      <c r="D120" s="51" t="s">
        <v>439</v>
      </c>
      <c r="E120" s="51" t="s">
        <v>336</v>
      </c>
      <c r="F120" s="52" t="s">
        <v>278</v>
      </c>
      <c r="G120" s="40"/>
      <c r="H120" s="40"/>
      <c r="I120" s="52" t="s">
        <v>29</v>
      </c>
      <c r="J120" s="40"/>
      <c r="K120" s="52" t="s">
        <v>15</v>
      </c>
      <c r="L120" s="52">
        <v>35</v>
      </c>
      <c r="M120" s="52" t="s">
        <v>242</v>
      </c>
      <c r="N120" s="57"/>
      <c r="O120" s="57"/>
      <c r="P120" s="52"/>
      <c r="Q120" s="63"/>
      <c r="R120" s="66">
        <v>1</v>
      </c>
      <c r="S120" s="60"/>
      <c r="T120" s="58"/>
      <c r="U120" s="51"/>
      <c r="V120" s="46"/>
      <c r="W120" s="61"/>
      <c r="X120" s="46"/>
    </row>
    <row r="121" spans="1:24" s="62" customFormat="1" ht="12" customHeight="1" x14ac:dyDescent="0.25">
      <c r="A121" s="48" t="s">
        <v>243</v>
      </c>
      <c r="B121" s="52">
        <v>109</v>
      </c>
      <c r="C121" s="37">
        <v>118</v>
      </c>
      <c r="D121" s="68" t="s">
        <v>440</v>
      </c>
      <c r="E121" s="68" t="s">
        <v>336</v>
      </c>
      <c r="F121" s="52" t="s">
        <v>278</v>
      </c>
      <c r="G121" s="40"/>
      <c r="H121" s="40"/>
      <c r="I121" s="52" t="s">
        <v>50</v>
      </c>
      <c r="J121" s="40"/>
      <c r="K121" s="52" t="s">
        <v>19</v>
      </c>
      <c r="L121" s="52">
        <v>1450</v>
      </c>
      <c r="M121" s="52" t="s">
        <v>242</v>
      </c>
      <c r="N121" s="57"/>
      <c r="O121" s="57"/>
      <c r="P121" s="52"/>
      <c r="Q121" s="63"/>
      <c r="R121" s="80">
        <v>5.1999999999999998E-2</v>
      </c>
      <c r="S121" s="60"/>
      <c r="T121" s="58"/>
      <c r="U121" s="51"/>
      <c r="V121" s="46"/>
      <c r="W121" s="61"/>
      <c r="X121" s="46"/>
    </row>
    <row r="122" spans="1:24" s="62" customFormat="1" ht="12" customHeight="1" x14ac:dyDescent="0.25">
      <c r="A122" s="48"/>
      <c r="B122" s="52"/>
      <c r="C122" s="69">
        <v>119</v>
      </c>
      <c r="D122" s="68" t="s">
        <v>441</v>
      </c>
      <c r="E122" s="88" t="s">
        <v>336</v>
      </c>
      <c r="F122" s="71"/>
      <c r="G122" s="72"/>
      <c r="H122" s="72"/>
      <c r="I122" s="52" t="s">
        <v>30</v>
      </c>
      <c r="J122" s="40"/>
      <c r="K122" s="52" t="s">
        <v>15</v>
      </c>
      <c r="L122" s="52"/>
      <c r="M122" s="52"/>
      <c r="N122" s="57"/>
      <c r="O122" s="57"/>
      <c r="P122" s="52"/>
      <c r="Q122" s="63"/>
      <c r="R122" s="80"/>
      <c r="S122" s="60"/>
      <c r="T122" s="58"/>
      <c r="U122" s="51"/>
      <c r="V122" s="46"/>
      <c r="W122" s="61"/>
      <c r="X122" s="46"/>
    </row>
    <row r="123" spans="1:24" s="62" customFormat="1" ht="12" customHeight="1" x14ac:dyDescent="0.25">
      <c r="A123" s="48"/>
      <c r="B123" s="52"/>
      <c r="C123" s="69">
        <v>120</v>
      </c>
      <c r="D123" s="51" t="s">
        <v>333</v>
      </c>
      <c r="E123" s="70" t="s">
        <v>336</v>
      </c>
      <c r="F123" s="71" t="s">
        <v>289</v>
      </c>
      <c r="G123" s="72"/>
      <c r="H123" s="72"/>
      <c r="I123" s="52" t="s">
        <v>570</v>
      </c>
      <c r="J123" s="40"/>
      <c r="K123" s="52" t="s">
        <v>56</v>
      </c>
      <c r="L123" s="52"/>
      <c r="M123" s="52"/>
      <c r="N123" s="57"/>
      <c r="O123" s="57"/>
      <c r="P123" s="52"/>
      <c r="Q123" s="63"/>
      <c r="R123" s="80"/>
      <c r="S123" s="60"/>
      <c r="T123" s="58"/>
      <c r="U123" s="51"/>
      <c r="V123" s="46"/>
      <c r="W123" s="61"/>
      <c r="X123" s="46"/>
    </row>
    <row r="124" spans="1:24" s="62" customFormat="1" ht="12" customHeight="1" x14ac:dyDescent="0.25">
      <c r="A124" s="48"/>
      <c r="B124" s="52"/>
      <c r="C124" s="69">
        <v>121</v>
      </c>
      <c r="D124" s="51" t="s">
        <v>334</v>
      </c>
      <c r="E124" s="70" t="s">
        <v>336</v>
      </c>
      <c r="F124" s="71" t="s">
        <v>289</v>
      </c>
      <c r="G124" s="72"/>
      <c r="H124" s="72"/>
      <c r="I124" s="52" t="s">
        <v>570</v>
      </c>
      <c r="J124" s="40"/>
      <c r="K124" s="52" t="s">
        <v>56</v>
      </c>
      <c r="L124" s="52"/>
      <c r="M124" s="52"/>
      <c r="N124" s="57"/>
      <c r="O124" s="57"/>
      <c r="P124" s="52"/>
      <c r="Q124" s="63"/>
      <c r="R124" s="80"/>
      <c r="S124" s="60"/>
      <c r="T124" s="58"/>
      <c r="U124" s="51"/>
      <c r="V124" s="46"/>
      <c r="W124" s="61"/>
      <c r="X124" s="46"/>
    </row>
    <row r="125" spans="1:24" ht="12" customHeight="1" x14ac:dyDescent="0.25">
      <c r="A125" s="35" t="s">
        <v>245</v>
      </c>
      <c r="B125" s="97">
        <v>110</v>
      </c>
      <c r="C125" s="37">
        <v>122</v>
      </c>
      <c r="D125" s="73" t="s">
        <v>442</v>
      </c>
      <c r="E125" s="73" t="s">
        <v>287</v>
      </c>
      <c r="F125" s="39"/>
      <c r="G125" s="40"/>
      <c r="H125" s="40"/>
      <c r="I125" s="39" t="s">
        <v>29</v>
      </c>
      <c r="J125" s="40"/>
      <c r="K125" s="39" t="s">
        <v>15</v>
      </c>
      <c r="L125" s="39">
        <v>30</v>
      </c>
      <c r="M125" s="39" t="s">
        <v>74</v>
      </c>
      <c r="N125" s="41"/>
      <c r="O125" s="41"/>
      <c r="P125" s="39">
        <v>452051</v>
      </c>
      <c r="Q125" s="54" t="s">
        <v>143</v>
      </c>
      <c r="R125" s="101">
        <v>1.3280000000000001</v>
      </c>
      <c r="S125" s="44">
        <f t="shared" si="2"/>
        <v>39.840000000000003</v>
      </c>
      <c r="T125" s="42">
        <v>22</v>
      </c>
      <c r="U125" s="45" t="s">
        <v>144</v>
      </c>
      <c r="V125" s="46"/>
      <c r="W125" s="47"/>
      <c r="X125" s="46"/>
    </row>
    <row r="126" spans="1:24" s="62" customFormat="1" ht="12" customHeight="1" x14ac:dyDescent="0.25">
      <c r="A126" s="48"/>
      <c r="B126" s="98"/>
      <c r="C126" s="50">
        <v>123</v>
      </c>
      <c r="D126" s="73" t="s">
        <v>443</v>
      </c>
      <c r="E126" s="73" t="s">
        <v>336</v>
      </c>
      <c r="F126" s="52"/>
      <c r="G126" s="40"/>
      <c r="H126" s="40"/>
      <c r="I126" s="52" t="s">
        <v>585</v>
      </c>
      <c r="J126" s="40"/>
      <c r="K126" s="52" t="s">
        <v>15</v>
      </c>
      <c r="L126" s="52"/>
      <c r="M126" s="52"/>
      <c r="N126" s="57"/>
      <c r="O126" s="57"/>
      <c r="P126" s="52"/>
      <c r="Q126" s="63"/>
      <c r="R126" s="102"/>
      <c r="S126" s="60"/>
      <c r="T126" s="58"/>
      <c r="U126" s="51"/>
      <c r="V126" s="46"/>
      <c r="W126" s="64"/>
      <c r="X126" s="46"/>
    </row>
    <row r="127" spans="1:24" s="62" customFormat="1" ht="12" customHeight="1" x14ac:dyDescent="0.25">
      <c r="A127" s="48" t="s">
        <v>243</v>
      </c>
      <c r="B127" s="52">
        <v>111</v>
      </c>
      <c r="C127" s="50">
        <v>124</v>
      </c>
      <c r="D127" s="51" t="s">
        <v>444</v>
      </c>
      <c r="E127" s="51" t="s">
        <v>287</v>
      </c>
      <c r="F127" s="52"/>
      <c r="G127" s="40"/>
      <c r="H127" s="40"/>
      <c r="I127" s="52" t="s">
        <v>42</v>
      </c>
      <c r="J127" s="40"/>
      <c r="K127" s="52" t="s">
        <v>15</v>
      </c>
      <c r="L127" s="52">
        <v>25</v>
      </c>
      <c r="M127" s="52" t="s">
        <v>242</v>
      </c>
      <c r="N127" s="57"/>
      <c r="O127" s="57"/>
      <c r="P127" s="52"/>
      <c r="Q127" s="63"/>
      <c r="R127" s="66">
        <v>3.12</v>
      </c>
      <c r="S127" s="60"/>
      <c r="T127" s="58"/>
      <c r="U127" s="51"/>
      <c r="V127" s="46"/>
      <c r="W127" s="61"/>
      <c r="X127" s="46"/>
    </row>
    <row r="128" spans="1:24" s="62" customFormat="1" ht="12" customHeight="1" x14ac:dyDescent="0.25">
      <c r="A128" s="48" t="s">
        <v>243</v>
      </c>
      <c r="B128" s="52">
        <v>112</v>
      </c>
      <c r="C128" s="50">
        <v>125</v>
      </c>
      <c r="D128" s="68" t="s">
        <v>445</v>
      </c>
      <c r="E128" s="68" t="s">
        <v>287</v>
      </c>
      <c r="F128" s="52"/>
      <c r="G128" s="40"/>
      <c r="H128" s="40"/>
      <c r="I128" s="52" t="s">
        <v>51</v>
      </c>
      <c r="J128" s="40"/>
      <c r="K128" s="52" t="s">
        <v>15</v>
      </c>
      <c r="L128" s="52">
        <v>1600</v>
      </c>
      <c r="M128" s="52" t="s">
        <v>242</v>
      </c>
      <c r="N128" s="57"/>
      <c r="O128" s="57"/>
      <c r="P128" s="52"/>
      <c r="Q128" s="63"/>
      <c r="R128" s="80">
        <v>0.05</v>
      </c>
      <c r="S128" s="60"/>
      <c r="T128" s="58"/>
      <c r="U128" s="51"/>
      <c r="V128" s="46"/>
      <c r="W128" s="61"/>
      <c r="X128" s="46"/>
    </row>
    <row r="129" spans="1:24" s="62" customFormat="1" ht="12" customHeight="1" x14ac:dyDescent="0.25">
      <c r="A129" s="48"/>
      <c r="B129" s="52"/>
      <c r="C129" s="69">
        <v>126</v>
      </c>
      <c r="D129" s="58" t="s">
        <v>446</v>
      </c>
      <c r="E129" s="70" t="s">
        <v>336</v>
      </c>
      <c r="F129" s="71" t="s">
        <v>289</v>
      </c>
      <c r="G129" s="72"/>
      <c r="H129" s="72"/>
      <c r="I129" s="52" t="s">
        <v>592</v>
      </c>
      <c r="J129" s="40"/>
      <c r="K129" s="52" t="s">
        <v>15</v>
      </c>
      <c r="L129" s="52"/>
      <c r="M129" s="52"/>
      <c r="N129" s="57"/>
      <c r="O129" s="57"/>
      <c r="P129" s="52"/>
      <c r="Q129" s="63"/>
      <c r="R129" s="80"/>
      <c r="S129" s="60"/>
      <c r="T129" s="58"/>
      <c r="U129" s="51"/>
      <c r="V129" s="46"/>
      <c r="W129" s="61"/>
      <c r="X129" s="46"/>
    </row>
    <row r="130" spans="1:24" ht="12" customHeight="1" x14ac:dyDescent="0.25">
      <c r="A130" s="35" t="s">
        <v>245</v>
      </c>
      <c r="B130" s="97" t="s">
        <v>285</v>
      </c>
      <c r="C130" s="37">
        <v>127</v>
      </c>
      <c r="D130" s="38" t="s">
        <v>271</v>
      </c>
      <c r="E130" s="38" t="s">
        <v>336</v>
      </c>
      <c r="F130" s="39" t="s">
        <v>276</v>
      </c>
      <c r="G130" s="40"/>
      <c r="H130" s="40"/>
      <c r="I130" s="39" t="s">
        <v>49</v>
      </c>
      <c r="J130" s="40"/>
      <c r="K130" s="39" t="s">
        <v>17</v>
      </c>
      <c r="L130" s="39">
        <v>290</v>
      </c>
      <c r="M130" s="39" t="s">
        <v>102</v>
      </c>
      <c r="N130" s="41"/>
      <c r="O130" s="41"/>
      <c r="P130" s="39" t="s">
        <v>145</v>
      </c>
      <c r="Q130" s="45" t="s">
        <v>146</v>
      </c>
      <c r="R130" s="43">
        <v>4.18</v>
      </c>
      <c r="S130" s="44">
        <f t="shared" si="2"/>
        <v>1212.1999999999998</v>
      </c>
      <c r="T130" s="42"/>
      <c r="U130" s="45"/>
      <c r="V130" s="46"/>
      <c r="W130" s="47"/>
      <c r="X130" s="46"/>
    </row>
    <row r="131" spans="1:24" ht="12" customHeight="1" x14ac:dyDescent="0.25">
      <c r="A131" s="35" t="s">
        <v>245</v>
      </c>
      <c r="B131" s="97">
        <v>113</v>
      </c>
      <c r="C131" s="37">
        <v>128</v>
      </c>
      <c r="D131" s="45" t="s">
        <v>271</v>
      </c>
      <c r="E131" s="51" t="s">
        <v>336</v>
      </c>
      <c r="F131" s="39" t="s">
        <v>286</v>
      </c>
      <c r="G131" s="40"/>
      <c r="H131" s="40"/>
      <c r="I131" s="39" t="s">
        <v>258</v>
      </c>
      <c r="J131" s="40"/>
      <c r="K131" s="39" t="s">
        <v>259</v>
      </c>
      <c r="L131" s="39">
        <v>774</v>
      </c>
      <c r="M131" s="39" t="s">
        <v>147</v>
      </c>
      <c r="N131" s="41" t="s">
        <v>72</v>
      </c>
      <c r="O131" s="41" t="s">
        <v>72</v>
      </c>
      <c r="P131" s="39" t="s">
        <v>148</v>
      </c>
      <c r="Q131" s="39" t="s">
        <v>149</v>
      </c>
      <c r="R131" s="43">
        <v>3.9</v>
      </c>
      <c r="S131" s="44">
        <f t="shared" si="2"/>
        <v>3018.6</v>
      </c>
      <c r="T131" s="42">
        <v>22</v>
      </c>
      <c r="U131" s="45"/>
      <c r="V131" s="46"/>
      <c r="W131" s="47"/>
      <c r="X131" s="46"/>
    </row>
    <row r="132" spans="1:24" s="62" customFormat="1" ht="12" customHeight="1" x14ac:dyDescent="0.25">
      <c r="A132" s="48" t="s">
        <v>243</v>
      </c>
      <c r="B132" s="49">
        <v>115</v>
      </c>
      <c r="C132" s="50">
        <v>129</v>
      </c>
      <c r="D132" s="51" t="s">
        <v>447</v>
      </c>
      <c r="E132" s="51" t="s">
        <v>336</v>
      </c>
      <c r="F132" s="52" t="s">
        <v>278</v>
      </c>
      <c r="G132" s="40"/>
      <c r="H132" s="40"/>
      <c r="I132" s="52" t="s">
        <v>52</v>
      </c>
      <c r="J132" s="40"/>
      <c r="K132" s="52" t="s">
        <v>15</v>
      </c>
      <c r="L132" s="52">
        <v>160</v>
      </c>
      <c r="M132" s="52" t="s">
        <v>242</v>
      </c>
      <c r="N132" s="57"/>
      <c r="O132" s="57"/>
      <c r="P132" s="52"/>
      <c r="Q132" s="58"/>
      <c r="R132" s="59">
        <v>1</v>
      </c>
      <c r="S132" s="60"/>
      <c r="T132" s="58"/>
      <c r="U132" s="51"/>
      <c r="V132" s="46"/>
      <c r="W132" s="64"/>
      <c r="X132" s="46"/>
    </row>
    <row r="133" spans="1:24" s="62" customFormat="1" ht="12" customHeight="1" x14ac:dyDescent="0.25">
      <c r="A133" s="48" t="s">
        <v>243</v>
      </c>
      <c r="B133" s="49">
        <v>117</v>
      </c>
      <c r="C133" s="50">
        <v>130</v>
      </c>
      <c r="D133" s="51" t="s">
        <v>448</v>
      </c>
      <c r="E133" s="51" t="s">
        <v>336</v>
      </c>
      <c r="F133" s="52" t="s">
        <v>287</v>
      </c>
      <c r="G133" s="40"/>
      <c r="H133" s="40"/>
      <c r="I133" s="52" t="s">
        <v>30</v>
      </c>
      <c r="J133" s="40"/>
      <c r="K133" s="52" t="s">
        <v>15</v>
      </c>
      <c r="L133" s="52">
        <v>3100</v>
      </c>
      <c r="M133" s="52" t="s">
        <v>242</v>
      </c>
      <c r="N133" s="57"/>
      <c r="O133" s="57"/>
      <c r="P133" s="52"/>
      <c r="Q133" s="58"/>
      <c r="R133" s="66">
        <v>2.6689999999999998E-2</v>
      </c>
      <c r="S133" s="60"/>
      <c r="T133" s="58"/>
      <c r="U133" s="51"/>
      <c r="V133" s="46"/>
      <c r="W133" s="61"/>
      <c r="X133" s="46"/>
    </row>
    <row r="134" spans="1:24" ht="12" customHeight="1" x14ac:dyDescent="0.25">
      <c r="A134" s="35" t="s">
        <v>245</v>
      </c>
      <c r="B134" s="36">
        <v>118</v>
      </c>
      <c r="C134" s="37">
        <v>131</v>
      </c>
      <c r="D134" s="89" t="s">
        <v>449</v>
      </c>
      <c r="E134" s="89" t="s">
        <v>336</v>
      </c>
      <c r="F134" s="39" t="s">
        <v>276</v>
      </c>
      <c r="G134" s="40"/>
      <c r="H134" s="40"/>
      <c r="I134" s="39" t="s">
        <v>49</v>
      </c>
      <c r="J134" s="40"/>
      <c r="K134" s="39" t="s">
        <v>17</v>
      </c>
      <c r="L134" s="39">
        <v>57</v>
      </c>
      <c r="M134" s="39" t="s">
        <v>74</v>
      </c>
      <c r="N134" s="41"/>
      <c r="O134" s="41"/>
      <c r="P134" s="39">
        <v>346701</v>
      </c>
      <c r="Q134" s="54" t="s">
        <v>150</v>
      </c>
      <c r="R134" s="43">
        <v>9.74</v>
      </c>
      <c r="S134" s="85">
        <f>R134*L134</f>
        <v>555.18000000000006</v>
      </c>
      <c r="T134" s="42">
        <v>22</v>
      </c>
      <c r="U134" s="78"/>
      <c r="V134" s="79"/>
      <c r="W134" s="47"/>
      <c r="X134" s="79"/>
    </row>
    <row r="135" spans="1:24" s="62" customFormat="1" ht="12" customHeight="1" x14ac:dyDescent="0.25">
      <c r="A135" s="48"/>
      <c r="B135" s="49"/>
      <c r="C135" s="69">
        <v>132</v>
      </c>
      <c r="D135" s="51" t="s">
        <v>450</v>
      </c>
      <c r="E135" s="70" t="s">
        <v>336</v>
      </c>
      <c r="F135" s="71" t="s">
        <v>289</v>
      </c>
      <c r="G135" s="72"/>
      <c r="H135" s="72"/>
      <c r="I135" s="52" t="s">
        <v>595</v>
      </c>
      <c r="J135" s="40"/>
      <c r="K135" s="52" t="s">
        <v>15</v>
      </c>
      <c r="L135" s="52"/>
      <c r="M135" s="52"/>
      <c r="N135" s="57"/>
      <c r="O135" s="57"/>
      <c r="P135" s="52"/>
      <c r="Q135" s="63"/>
      <c r="R135" s="59"/>
      <c r="S135" s="60"/>
      <c r="T135" s="58"/>
      <c r="U135" s="81"/>
      <c r="V135" s="79"/>
      <c r="W135" s="64"/>
      <c r="X135" s="79"/>
    </row>
    <row r="136" spans="1:24" s="62" customFormat="1" ht="12" customHeight="1" x14ac:dyDescent="0.25">
      <c r="A136" s="48" t="s">
        <v>243</v>
      </c>
      <c r="B136" s="52">
        <v>120</v>
      </c>
      <c r="C136" s="50">
        <v>133</v>
      </c>
      <c r="D136" s="73" t="s">
        <v>451</v>
      </c>
      <c r="E136" s="73" t="s">
        <v>336</v>
      </c>
      <c r="F136" s="52" t="s">
        <v>276</v>
      </c>
      <c r="G136" s="40"/>
      <c r="H136" s="40"/>
      <c r="I136" s="52" t="s">
        <v>49</v>
      </c>
      <c r="J136" s="40"/>
      <c r="K136" s="52" t="s">
        <v>17</v>
      </c>
      <c r="L136" s="52">
        <v>6</v>
      </c>
      <c r="M136" s="52" t="s">
        <v>242</v>
      </c>
      <c r="N136" s="57"/>
      <c r="O136" s="57"/>
      <c r="P136" s="52"/>
      <c r="Q136" s="63"/>
      <c r="R136" s="66">
        <v>7</v>
      </c>
      <c r="S136" s="60"/>
      <c r="T136" s="58"/>
      <c r="U136" s="81"/>
      <c r="V136" s="79"/>
      <c r="W136" s="61"/>
      <c r="X136" s="79"/>
    </row>
    <row r="137" spans="1:24" s="62" customFormat="1" ht="12" customHeight="1" x14ac:dyDescent="0.25">
      <c r="A137" s="48" t="s">
        <v>243</v>
      </c>
      <c r="B137" s="52">
        <v>120</v>
      </c>
      <c r="C137" s="50">
        <v>134</v>
      </c>
      <c r="D137" s="51" t="s">
        <v>452</v>
      </c>
      <c r="E137" s="51" t="s">
        <v>336</v>
      </c>
      <c r="F137" s="52" t="s">
        <v>276</v>
      </c>
      <c r="G137" s="40"/>
      <c r="H137" s="40"/>
      <c r="I137" s="52" t="s">
        <v>51</v>
      </c>
      <c r="J137" s="40"/>
      <c r="K137" s="52" t="s">
        <v>15</v>
      </c>
      <c r="L137" s="52">
        <v>540</v>
      </c>
      <c r="M137" s="52" t="s">
        <v>242</v>
      </c>
      <c r="N137" s="57"/>
      <c r="O137" s="57"/>
      <c r="P137" s="52"/>
      <c r="Q137" s="63"/>
      <c r="R137" s="66">
        <v>0.11</v>
      </c>
      <c r="S137" s="60"/>
      <c r="T137" s="58"/>
      <c r="U137" s="81"/>
      <c r="V137" s="79"/>
      <c r="W137" s="61"/>
      <c r="X137" s="79"/>
    </row>
    <row r="138" spans="1:24" s="62" customFormat="1" ht="12" customHeight="1" x14ac:dyDescent="0.25">
      <c r="A138" s="48"/>
      <c r="B138" s="52"/>
      <c r="C138" s="50">
        <v>135</v>
      </c>
      <c r="D138" s="51" t="s">
        <v>453</v>
      </c>
      <c r="E138" s="51" t="s">
        <v>336</v>
      </c>
      <c r="F138" s="52"/>
      <c r="G138" s="40"/>
      <c r="H138" s="40"/>
      <c r="I138" s="52" t="s">
        <v>594</v>
      </c>
      <c r="J138" s="40"/>
      <c r="K138" s="52" t="s">
        <v>15</v>
      </c>
      <c r="L138" s="52"/>
      <c r="M138" s="52"/>
      <c r="N138" s="57"/>
      <c r="O138" s="57"/>
      <c r="P138" s="52"/>
      <c r="Q138" s="63"/>
      <c r="R138" s="66"/>
      <c r="S138" s="60"/>
      <c r="T138" s="58"/>
      <c r="U138" s="81"/>
      <c r="V138" s="79"/>
      <c r="W138" s="61"/>
      <c r="X138" s="79"/>
    </row>
    <row r="139" spans="1:24" s="62" customFormat="1" ht="12" customHeight="1" x14ac:dyDescent="0.25">
      <c r="A139" s="48" t="s">
        <v>243</v>
      </c>
      <c r="B139" s="98" t="s">
        <v>288</v>
      </c>
      <c r="C139" s="50">
        <v>136</v>
      </c>
      <c r="D139" s="51" t="s">
        <v>451</v>
      </c>
      <c r="E139" s="51" t="s">
        <v>336</v>
      </c>
      <c r="F139" s="52" t="s">
        <v>278</v>
      </c>
      <c r="G139" s="40"/>
      <c r="H139" s="40"/>
      <c r="I139" s="52" t="s">
        <v>49</v>
      </c>
      <c r="J139" s="40"/>
      <c r="K139" s="52" t="s">
        <v>17</v>
      </c>
      <c r="L139" s="52">
        <v>330</v>
      </c>
      <c r="M139" s="52" t="s">
        <v>242</v>
      </c>
      <c r="N139" s="57"/>
      <c r="O139" s="57"/>
      <c r="P139" s="52"/>
      <c r="Q139" s="58"/>
      <c r="R139" s="59">
        <v>7.08</v>
      </c>
      <c r="S139" s="60"/>
      <c r="T139" s="58"/>
      <c r="U139" s="51"/>
      <c r="V139" s="46"/>
      <c r="W139" s="64"/>
      <c r="X139" s="46"/>
    </row>
    <row r="140" spans="1:24" s="62" customFormat="1" ht="12" customHeight="1" x14ac:dyDescent="0.25">
      <c r="A140" s="48" t="s">
        <v>243</v>
      </c>
      <c r="B140" s="98">
        <v>121</v>
      </c>
      <c r="C140" s="50">
        <v>137</v>
      </c>
      <c r="D140" s="68" t="s">
        <v>454</v>
      </c>
      <c r="E140" s="68" t="s">
        <v>336</v>
      </c>
      <c r="F140" s="52" t="s">
        <v>276</v>
      </c>
      <c r="G140" s="40"/>
      <c r="H140" s="40"/>
      <c r="I140" s="52" t="s">
        <v>38</v>
      </c>
      <c r="J140" s="40"/>
      <c r="K140" s="52" t="s">
        <v>15</v>
      </c>
      <c r="L140" s="74">
        <v>2000</v>
      </c>
      <c r="M140" s="52" t="s">
        <v>242</v>
      </c>
      <c r="N140" s="57"/>
      <c r="O140" s="57"/>
      <c r="P140" s="52"/>
      <c r="Q140" s="58"/>
      <c r="R140" s="59" t="s">
        <v>240</v>
      </c>
      <c r="S140" s="60"/>
      <c r="T140" s="58"/>
      <c r="U140" s="51"/>
      <c r="V140" s="46"/>
      <c r="W140" s="64"/>
      <c r="X140" s="46"/>
    </row>
    <row r="141" spans="1:24" s="62" customFormat="1" ht="12" customHeight="1" x14ac:dyDescent="0.25">
      <c r="A141" s="48"/>
      <c r="B141" s="98"/>
      <c r="C141" s="69">
        <v>138</v>
      </c>
      <c r="D141" s="58" t="s">
        <v>455</v>
      </c>
      <c r="E141" s="70" t="s">
        <v>336</v>
      </c>
      <c r="F141" s="71" t="s">
        <v>289</v>
      </c>
      <c r="G141" s="72"/>
      <c r="H141" s="72"/>
      <c r="I141" s="52" t="s">
        <v>154</v>
      </c>
      <c r="J141" s="40"/>
      <c r="K141" s="52" t="s">
        <v>15</v>
      </c>
      <c r="L141" s="74"/>
      <c r="M141" s="52"/>
      <c r="N141" s="57"/>
      <c r="O141" s="57"/>
      <c r="P141" s="52"/>
      <c r="Q141" s="58"/>
      <c r="R141" s="59"/>
      <c r="S141" s="60"/>
      <c r="T141" s="58"/>
      <c r="U141" s="51"/>
      <c r="V141" s="46"/>
      <c r="W141" s="64"/>
      <c r="X141" s="46"/>
    </row>
    <row r="142" spans="1:24" s="62" customFormat="1" ht="12" customHeight="1" x14ac:dyDescent="0.25">
      <c r="A142" s="48"/>
      <c r="B142" s="98"/>
      <c r="C142" s="69">
        <v>139</v>
      </c>
      <c r="D142" s="58" t="s">
        <v>456</v>
      </c>
      <c r="E142" s="70" t="s">
        <v>336</v>
      </c>
      <c r="F142" s="71" t="s">
        <v>289</v>
      </c>
      <c r="G142" s="72"/>
      <c r="H142" s="72"/>
      <c r="I142" s="67" t="s">
        <v>593</v>
      </c>
      <c r="J142" s="100"/>
      <c r="K142" s="52" t="s">
        <v>15</v>
      </c>
      <c r="L142" s="74"/>
      <c r="M142" s="52"/>
      <c r="N142" s="57"/>
      <c r="O142" s="57"/>
      <c r="P142" s="52"/>
      <c r="Q142" s="58"/>
      <c r="R142" s="59"/>
      <c r="S142" s="60"/>
      <c r="T142" s="58"/>
      <c r="U142" s="51"/>
      <c r="V142" s="46"/>
      <c r="W142" s="64"/>
      <c r="X142" s="46"/>
    </row>
    <row r="143" spans="1:24" s="62" customFormat="1" ht="12" customHeight="1" x14ac:dyDescent="0.25">
      <c r="A143" s="48" t="s">
        <v>243</v>
      </c>
      <c r="B143" s="52">
        <v>122</v>
      </c>
      <c r="C143" s="50">
        <v>140</v>
      </c>
      <c r="D143" s="73" t="s">
        <v>457</v>
      </c>
      <c r="E143" s="73" t="s">
        <v>336</v>
      </c>
      <c r="F143" s="52" t="s">
        <v>278</v>
      </c>
      <c r="G143" s="40"/>
      <c r="H143" s="40"/>
      <c r="I143" s="52" t="s">
        <v>48</v>
      </c>
      <c r="J143" s="40"/>
      <c r="K143" s="52" t="s">
        <v>15</v>
      </c>
      <c r="L143" s="74">
        <v>25</v>
      </c>
      <c r="M143" s="52" t="s">
        <v>242</v>
      </c>
      <c r="N143" s="57"/>
      <c r="O143" s="57"/>
      <c r="P143" s="52"/>
      <c r="Q143" s="58"/>
      <c r="R143" s="66">
        <v>2.2999999999999998</v>
      </c>
      <c r="S143" s="60"/>
      <c r="T143" s="58"/>
      <c r="U143" s="51"/>
      <c r="V143" s="46"/>
      <c r="W143" s="61"/>
      <c r="X143" s="46"/>
    </row>
    <row r="144" spans="1:24" s="62" customFormat="1" ht="12" customHeight="1" x14ac:dyDescent="0.25">
      <c r="A144" s="48" t="s">
        <v>243</v>
      </c>
      <c r="B144" s="98">
        <v>123</v>
      </c>
      <c r="C144" s="50">
        <v>141</v>
      </c>
      <c r="D144" s="51" t="s">
        <v>458</v>
      </c>
      <c r="E144" s="51" t="s">
        <v>336</v>
      </c>
      <c r="F144" s="52" t="s">
        <v>278</v>
      </c>
      <c r="G144" s="40"/>
      <c r="H144" s="40"/>
      <c r="I144" s="52" t="s">
        <v>44</v>
      </c>
      <c r="J144" s="40"/>
      <c r="K144" s="52" t="s">
        <v>15</v>
      </c>
      <c r="L144" s="52">
        <v>25</v>
      </c>
      <c r="M144" s="52" t="s">
        <v>242</v>
      </c>
      <c r="N144" s="57"/>
      <c r="O144" s="57"/>
      <c r="P144" s="52"/>
      <c r="Q144" s="58"/>
      <c r="R144" s="59">
        <v>107</v>
      </c>
      <c r="S144" s="60"/>
      <c r="T144" s="58"/>
      <c r="U144" s="51"/>
      <c r="V144" s="46"/>
      <c r="W144" s="64"/>
      <c r="X144" s="46"/>
    </row>
    <row r="145" spans="1:24" s="62" customFormat="1" ht="12" customHeight="1" x14ac:dyDescent="0.25">
      <c r="A145" s="48" t="s">
        <v>243</v>
      </c>
      <c r="B145" s="49">
        <v>123</v>
      </c>
      <c r="C145" s="50">
        <v>142</v>
      </c>
      <c r="D145" s="51" t="s">
        <v>459</v>
      </c>
      <c r="E145" s="51" t="s">
        <v>336</v>
      </c>
      <c r="F145" s="52" t="s">
        <v>276</v>
      </c>
      <c r="G145" s="40"/>
      <c r="H145" s="40"/>
      <c r="I145" s="52" t="s">
        <v>51</v>
      </c>
      <c r="J145" s="40"/>
      <c r="K145" s="52" t="s">
        <v>15</v>
      </c>
      <c r="L145" s="52">
        <v>2500</v>
      </c>
      <c r="M145" s="52" t="s">
        <v>242</v>
      </c>
      <c r="N145" s="57"/>
      <c r="O145" s="57"/>
      <c r="P145" s="52"/>
      <c r="Q145" s="58"/>
      <c r="R145" s="66">
        <v>3.3000000000000002E-2</v>
      </c>
      <c r="S145" s="60"/>
      <c r="T145" s="58"/>
      <c r="U145" s="51"/>
      <c r="V145" s="46"/>
      <c r="W145" s="61"/>
      <c r="X145" s="46"/>
    </row>
    <row r="146" spans="1:24" ht="12" customHeight="1" x14ac:dyDescent="0.25">
      <c r="A146" s="35" t="s">
        <v>245</v>
      </c>
      <c r="B146" s="36">
        <v>124</v>
      </c>
      <c r="C146" s="50">
        <v>143</v>
      </c>
      <c r="D146" s="89" t="s">
        <v>460</v>
      </c>
      <c r="E146" s="89" t="s">
        <v>336</v>
      </c>
      <c r="F146" s="39" t="s">
        <v>276</v>
      </c>
      <c r="G146" s="40"/>
      <c r="H146" s="40"/>
      <c r="I146" s="39" t="s">
        <v>51</v>
      </c>
      <c r="J146" s="40"/>
      <c r="K146" s="39" t="s">
        <v>15</v>
      </c>
      <c r="L146" s="75">
        <v>1075</v>
      </c>
      <c r="M146" s="39" t="s">
        <v>98</v>
      </c>
      <c r="N146" s="41"/>
      <c r="O146" s="41"/>
      <c r="P146" s="39">
        <v>803456</v>
      </c>
      <c r="Q146" s="39" t="s">
        <v>151</v>
      </c>
      <c r="R146" s="76">
        <f>57.53/1000</f>
        <v>5.7529999999999998E-2</v>
      </c>
      <c r="S146" s="85">
        <f>R146*L146</f>
        <v>61.844749999999998</v>
      </c>
      <c r="T146" s="42">
        <v>22</v>
      </c>
      <c r="U146" s="53"/>
      <c r="V146" s="40"/>
      <c r="W146" s="47"/>
      <c r="X146" s="40"/>
    </row>
    <row r="147" spans="1:24" s="62" customFormat="1" ht="12" customHeight="1" x14ac:dyDescent="0.25">
      <c r="A147" s="48"/>
      <c r="B147" s="49"/>
      <c r="C147" s="50">
        <v>144</v>
      </c>
      <c r="D147" s="51" t="s">
        <v>461</v>
      </c>
      <c r="E147" s="82" t="s">
        <v>336</v>
      </c>
      <c r="F147" s="71" t="s">
        <v>289</v>
      </c>
      <c r="G147" s="72"/>
      <c r="H147" s="72"/>
      <c r="I147" s="52" t="s">
        <v>588</v>
      </c>
      <c r="J147" s="40"/>
      <c r="K147" s="52" t="s">
        <v>15</v>
      </c>
      <c r="L147" s="74"/>
      <c r="M147" s="52"/>
      <c r="N147" s="57"/>
      <c r="O147" s="57"/>
      <c r="P147" s="52"/>
      <c r="Q147" s="52"/>
      <c r="R147" s="96"/>
      <c r="S147" s="60"/>
      <c r="T147" s="58"/>
      <c r="U147" s="52"/>
      <c r="V147" s="40"/>
      <c r="W147" s="64"/>
      <c r="X147" s="40"/>
    </row>
    <row r="148" spans="1:24" s="62" customFormat="1" ht="12" customHeight="1" x14ac:dyDescent="0.25">
      <c r="A148" s="48"/>
      <c r="B148" s="49"/>
      <c r="C148" s="50">
        <v>145</v>
      </c>
      <c r="D148" s="58" t="s">
        <v>462</v>
      </c>
      <c r="E148" s="70" t="s">
        <v>336</v>
      </c>
      <c r="F148" s="71" t="s">
        <v>289</v>
      </c>
      <c r="G148" s="72"/>
      <c r="H148" s="72"/>
      <c r="I148" s="52" t="s">
        <v>586</v>
      </c>
      <c r="J148" s="40"/>
      <c r="K148" s="52" t="s">
        <v>15</v>
      </c>
      <c r="L148" s="74"/>
      <c r="M148" s="52"/>
      <c r="N148" s="57"/>
      <c r="O148" s="57"/>
      <c r="P148" s="52"/>
      <c r="Q148" s="52"/>
      <c r="R148" s="96"/>
      <c r="S148" s="60"/>
      <c r="T148" s="58"/>
      <c r="U148" s="52"/>
      <c r="V148" s="40"/>
      <c r="W148" s="64"/>
      <c r="X148" s="40"/>
    </row>
    <row r="149" spans="1:24" s="62" customFormat="1" ht="12" customHeight="1" x14ac:dyDescent="0.25">
      <c r="A149" s="48" t="s">
        <v>243</v>
      </c>
      <c r="B149" s="49">
        <v>125</v>
      </c>
      <c r="C149" s="50">
        <v>146</v>
      </c>
      <c r="D149" s="91" t="s">
        <v>463</v>
      </c>
      <c r="E149" s="91" t="s">
        <v>336</v>
      </c>
      <c r="F149" s="52" t="s">
        <v>278</v>
      </c>
      <c r="G149" s="40"/>
      <c r="H149" s="40"/>
      <c r="I149" s="52" t="s">
        <v>27</v>
      </c>
      <c r="J149" s="40"/>
      <c r="K149" s="52" t="s">
        <v>15</v>
      </c>
      <c r="L149" s="74">
        <v>18000</v>
      </c>
      <c r="M149" s="52" t="s">
        <v>242</v>
      </c>
      <c r="N149" s="57"/>
      <c r="O149" s="57"/>
      <c r="P149" s="52"/>
      <c r="Q149" s="58"/>
      <c r="R149" s="59">
        <v>0.11876</v>
      </c>
      <c r="S149" s="60"/>
      <c r="T149" s="58"/>
      <c r="U149" s="51"/>
      <c r="V149" s="46"/>
      <c r="W149" s="64"/>
      <c r="X149" s="46"/>
    </row>
    <row r="150" spans="1:24" s="62" customFormat="1" ht="12" customHeight="1" x14ac:dyDescent="0.25">
      <c r="A150" s="48"/>
      <c r="B150" s="49"/>
      <c r="C150" s="50">
        <v>147</v>
      </c>
      <c r="D150" s="58" t="s">
        <v>464</v>
      </c>
      <c r="E150" s="70" t="s">
        <v>336</v>
      </c>
      <c r="F150" s="71" t="s">
        <v>289</v>
      </c>
      <c r="G150" s="72"/>
      <c r="H150" s="72"/>
      <c r="I150" s="52" t="s">
        <v>592</v>
      </c>
      <c r="J150" s="40"/>
      <c r="K150" s="52" t="s">
        <v>15</v>
      </c>
      <c r="L150" s="74"/>
      <c r="M150" s="52"/>
      <c r="N150" s="57"/>
      <c r="O150" s="57"/>
      <c r="P150" s="52"/>
      <c r="Q150" s="58"/>
      <c r="R150" s="59"/>
      <c r="S150" s="60"/>
      <c r="T150" s="58"/>
      <c r="U150" s="51"/>
      <c r="V150" s="46"/>
      <c r="W150" s="64"/>
      <c r="X150" s="46"/>
    </row>
    <row r="151" spans="1:24" ht="12" customHeight="1" x14ac:dyDescent="0.25">
      <c r="A151" s="35" t="s">
        <v>245</v>
      </c>
      <c r="B151" s="97">
        <v>127</v>
      </c>
      <c r="C151" s="50">
        <v>148</v>
      </c>
      <c r="D151" s="38" t="s">
        <v>465</v>
      </c>
      <c r="E151" s="38" t="s">
        <v>336</v>
      </c>
      <c r="F151" s="39" t="s">
        <v>276</v>
      </c>
      <c r="G151" s="40"/>
      <c r="H151" s="40"/>
      <c r="I151" s="39" t="s">
        <v>49</v>
      </c>
      <c r="J151" s="40"/>
      <c r="K151" s="39" t="s">
        <v>17</v>
      </c>
      <c r="L151" s="39">
        <v>84</v>
      </c>
      <c r="M151" s="39" t="s">
        <v>71</v>
      </c>
      <c r="N151" s="41" t="s">
        <v>72</v>
      </c>
      <c r="O151" s="41" t="s">
        <v>72</v>
      </c>
      <c r="P151" s="56" t="s">
        <v>152</v>
      </c>
      <c r="Q151" s="42" t="s">
        <v>153</v>
      </c>
      <c r="R151" s="43">
        <v>18.899999999999999</v>
      </c>
      <c r="S151" s="44">
        <f>R151*L151</f>
        <v>1587.6</v>
      </c>
      <c r="T151" s="42">
        <v>22</v>
      </c>
      <c r="U151" s="45"/>
      <c r="V151" s="46"/>
      <c r="W151" s="47"/>
      <c r="X151" s="46"/>
    </row>
    <row r="152" spans="1:24" ht="12" customHeight="1" x14ac:dyDescent="0.25">
      <c r="A152" s="35" t="s">
        <v>245</v>
      </c>
      <c r="B152" s="97">
        <v>128</v>
      </c>
      <c r="C152" s="50">
        <v>149</v>
      </c>
      <c r="D152" s="89" t="s">
        <v>466</v>
      </c>
      <c r="E152" s="89" t="s">
        <v>336</v>
      </c>
      <c r="F152" s="39" t="s">
        <v>276</v>
      </c>
      <c r="G152" s="40"/>
      <c r="H152" s="40"/>
      <c r="I152" s="39" t="s">
        <v>154</v>
      </c>
      <c r="J152" s="40"/>
      <c r="K152" s="39" t="s">
        <v>15</v>
      </c>
      <c r="L152" s="75">
        <v>52250</v>
      </c>
      <c r="M152" s="39" t="s">
        <v>71</v>
      </c>
      <c r="N152" s="41" t="s">
        <v>72</v>
      </c>
      <c r="O152" s="41" t="s">
        <v>72</v>
      </c>
      <c r="P152" s="56" t="s">
        <v>155</v>
      </c>
      <c r="Q152" s="42" t="s">
        <v>156</v>
      </c>
      <c r="R152" s="43">
        <v>1.15E-2</v>
      </c>
      <c r="S152" s="44">
        <f>R152*L152</f>
        <v>600.875</v>
      </c>
      <c r="T152" s="42">
        <v>22</v>
      </c>
      <c r="U152" s="45"/>
      <c r="V152" s="46"/>
      <c r="W152" s="47"/>
      <c r="X152" s="46"/>
    </row>
    <row r="153" spans="1:24" s="62" customFormat="1" ht="12" customHeight="1" x14ac:dyDescent="0.25">
      <c r="A153" s="48"/>
      <c r="B153" s="98"/>
      <c r="C153" s="69">
        <v>150</v>
      </c>
      <c r="D153" s="58" t="s">
        <v>467</v>
      </c>
      <c r="E153" s="70" t="s">
        <v>336</v>
      </c>
      <c r="F153" s="71" t="s">
        <v>289</v>
      </c>
      <c r="G153" s="72"/>
      <c r="H153" s="72"/>
      <c r="I153" s="52" t="s">
        <v>14</v>
      </c>
      <c r="J153" s="40"/>
      <c r="K153" s="52" t="s">
        <v>15</v>
      </c>
      <c r="L153" s="74"/>
      <c r="M153" s="52"/>
      <c r="N153" s="57"/>
      <c r="O153" s="57"/>
      <c r="P153" s="67"/>
      <c r="Q153" s="58"/>
      <c r="R153" s="59"/>
      <c r="S153" s="60"/>
      <c r="T153" s="58"/>
      <c r="U153" s="51"/>
      <c r="V153" s="46"/>
      <c r="W153" s="64"/>
      <c r="X153" s="46"/>
    </row>
    <row r="154" spans="1:24" ht="12" customHeight="1" x14ac:dyDescent="0.25">
      <c r="A154" s="35" t="s">
        <v>245</v>
      </c>
      <c r="B154" s="98">
        <v>129</v>
      </c>
      <c r="C154" s="50">
        <v>151</v>
      </c>
      <c r="D154" s="73" t="s">
        <v>468</v>
      </c>
      <c r="E154" s="73" t="s">
        <v>336</v>
      </c>
      <c r="F154" s="52" t="s">
        <v>278</v>
      </c>
      <c r="G154" s="40"/>
      <c r="H154" s="40"/>
      <c r="I154" s="52" t="s">
        <v>115</v>
      </c>
      <c r="J154" s="40"/>
      <c r="K154" s="52" t="s">
        <v>15</v>
      </c>
      <c r="L154" s="74">
        <v>2800</v>
      </c>
      <c r="M154" s="53" t="s">
        <v>220</v>
      </c>
      <c r="N154" s="87"/>
      <c r="O154" s="87"/>
      <c r="P154" s="53">
        <v>803832</v>
      </c>
      <c r="Q154" s="84" t="s">
        <v>232</v>
      </c>
      <c r="R154" s="55">
        <v>0.18659999999999999</v>
      </c>
      <c r="S154" s="85">
        <f>R154*L154</f>
        <v>522.48</v>
      </c>
      <c r="T154" s="84">
        <v>22</v>
      </c>
      <c r="U154" s="86" t="s">
        <v>233</v>
      </c>
      <c r="V154" s="46"/>
      <c r="W154" s="47"/>
      <c r="X154" s="46"/>
    </row>
    <row r="155" spans="1:24" s="62" customFormat="1" ht="12" customHeight="1" x14ac:dyDescent="0.25">
      <c r="A155" s="48"/>
      <c r="B155" s="98"/>
      <c r="C155" s="50">
        <v>152</v>
      </c>
      <c r="D155" s="73" t="s">
        <v>469</v>
      </c>
      <c r="E155" s="73" t="s">
        <v>336</v>
      </c>
      <c r="F155" s="52"/>
      <c r="G155" s="40"/>
      <c r="H155" s="40"/>
      <c r="I155" s="52" t="s">
        <v>14</v>
      </c>
      <c r="J155" s="40"/>
      <c r="K155" s="52" t="s">
        <v>15</v>
      </c>
      <c r="L155" s="74"/>
      <c r="M155" s="52"/>
      <c r="N155" s="57"/>
      <c r="O155" s="57"/>
      <c r="P155" s="52"/>
      <c r="Q155" s="58"/>
      <c r="R155" s="59"/>
      <c r="S155" s="60"/>
      <c r="T155" s="58"/>
      <c r="U155" s="51"/>
      <c r="V155" s="46"/>
      <c r="W155" s="64"/>
      <c r="X155" s="46"/>
    </row>
    <row r="156" spans="1:24" s="62" customFormat="1" ht="12" customHeight="1" x14ac:dyDescent="0.25">
      <c r="A156" s="48" t="s">
        <v>243</v>
      </c>
      <c r="B156" s="52">
        <v>130</v>
      </c>
      <c r="C156" s="50">
        <v>153</v>
      </c>
      <c r="D156" s="51" t="s">
        <v>470</v>
      </c>
      <c r="E156" s="51" t="s">
        <v>336</v>
      </c>
      <c r="F156" s="52" t="s">
        <v>276</v>
      </c>
      <c r="G156" s="40"/>
      <c r="H156" s="40"/>
      <c r="I156" s="52" t="s">
        <v>53</v>
      </c>
      <c r="J156" s="40"/>
      <c r="K156" s="52" t="s">
        <v>15</v>
      </c>
      <c r="L156" s="74">
        <v>30</v>
      </c>
      <c r="M156" s="52" t="s">
        <v>242</v>
      </c>
      <c r="N156" s="57"/>
      <c r="O156" s="57"/>
      <c r="P156" s="52"/>
      <c r="Q156" s="58"/>
      <c r="R156" s="66">
        <v>9.7999999999999997E-3</v>
      </c>
      <c r="S156" s="60"/>
      <c r="T156" s="58"/>
      <c r="U156" s="51"/>
      <c r="V156" s="46"/>
      <c r="W156" s="61"/>
      <c r="X156" s="46"/>
    </row>
    <row r="157" spans="1:24" s="62" customFormat="1" ht="12" customHeight="1" x14ac:dyDescent="0.25">
      <c r="A157" s="48" t="s">
        <v>243</v>
      </c>
      <c r="B157" s="49">
        <v>132</v>
      </c>
      <c r="C157" s="50">
        <v>154</v>
      </c>
      <c r="D157" s="51" t="s">
        <v>471</v>
      </c>
      <c r="E157" s="51" t="s">
        <v>336</v>
      </c>
      <c r="F157" s="52" t="s">
        <v>278</v>
      </c>
      <c r="G157" s="40"/>
      <c r="H157" s="40"/>
      <c r="I157" s="52" t="s">
        <v>27</v>
      </c>
      <c r="J157" s="40"/>
      <c r="K157" s="52" t="s">
        <v>15</v>
      </c>
      <c r="L157" s="74">
        <v>1600</v>
      </c>
      <c r="M157" s="52" t="s">
        <v>242</v>
      </c>
      <c r="N157" s="57"/>
      <c r="O157" s="57"/>
      <c r="P157" s="52"/>
      <c r="Q157" s="58"/>
      <c r="R157" s="59">
        <v>3.8</v>
      </c>
      <c r="S157" s="60"/>
      <c r="T157" s="58"/>
      <c r="U157" s="51"/>
      <c r="V157" s="46"/>
      <c r="W157" s="64"/>
      <c r="X157" s="46"/>
    </row>
    <row r="158" spans="1:24" s="62" customFormat="1" ht="12" customHeight="1" x14ac:dyDescent="0.25">
      <c r="A158" s="48" t="s">
        <v>243</v>
      </c>
      <c r="B158" s="49">
        <v>134</v>
      </c>
      <c r="C158" s="50">
        <v>155</v>
      </c>
      <c r="D158" s="51" t="s">
        <v>472</v>
      </c>
      <c r="E158" s="51" t="s">
        <v>336</v>
      </c>
      <c r="F158" s="52" t="s">
        <v>276</v>
      </c>
      <c r="G158" s="40"/>
      <c r="H158" s="40"/>
      <c r="I158" s="52" t="s">
        <v>53</v>
      </c>
      <c r="J158" s="40"/>
      <c r="K158" s="52" t="s">
        <v>15</v>
      </c>
      <c r="L158" s="74">
        <v>1000</v>
      </c>
      <c r="M158" s="52" t="s">
        <v>242</v>
      </c>
      <c r="N158" s="57"/>
      <c r="O158" s="57"/>
      <c r="P158" s="52"/>
      <c r="Q158" s="58"/>
      <c r="R158" s="59">
        <v>0.12</v>
      </c>
      <c r="S158" s="60"/>
      <c r="T158" s="58"/>
      <c r="U158" s="51"/>
      <c r="V158" s="46"/>
      <c r="W158" s="64"/>
      <c r="X158" s="46"/>
    </row>
    <row r="159" spans="1:24" s="62" customFormat="1" ht="12" customHeight="1" x14ac:dyDescent="0.25">
      <c r="A159" s="48" t="s">
        <v>243</v>
      </c>
      <c r="B159" s="49">
        <v>135</v>
      </c>
      <c r="C159" s="50">
        <v>156</v>
      </c>
      <c r="D159" s="51" t="s">
        <v>473</v>
      </c>
      <c r="E159" s="51" t="s">
        <v>337</v>
      </c>
      <c r="F159" s="52"/>
      <c r="G159" s="40"/>
      <c r="H159" s="40"/>
      <c r="I159" s="52" t="s">
        <v>54</v>
      </c>
      <c r="J159" s="40"/>
      <c r="K159" s="52" t="s">
        <v>19</v>
      </c>
      <c r="L159" s="74">
        <v>1800</v>
      </c>
      <c r="M159" s="52" t="s">
        <v>242</v>
      </c>
      <c r="N159" s="57"/>
      <c r="O159" s="57"/>
      <c r="P159" s="52"/>
      <c r="Q159" s="58"/>
      <c r="R159" s="59">
        <v>0.11070000000000001</v>
      </c>
      <c r="S159" s="60"/>
      <c r="T159" s="58"/>
      <c r="U159" s="51"/>
      <c r="V159" s="46"/>
      <c r="W159" s="64"/>
      <c r="X159" s="46"/>
    </row>
    <row r="160" spans="1:24" ht="12" customHeight="1" x14ac:dyDescent="0.25">
      <c r="A160" s="35" t="s">
        <v>245</v>
      </c>
      <c r="B160" s="36">
        <v>136</v>
      </c>
      <c r="C160" s="50">
        <v>157</v>
      </c>
      <c r="D160" s="51" t="s">
        <v>474</v>
      </c>
      <c r="E160" s="51" t="s">
        <v>339</v>
      </c>
      <c r="F160" s="39"/>
      <c r="G160" s="40"/>
      <c r="H160" s="40"/>
      <c r="I160" s="39" t="s">
        <v>28</v>
      </c>
      <c r="J160" s="40"/>
      <c r="K160" s="39" t="s">
        <v>15</v>
      </c>
      <c r="L160" s="75">
        <v>1500</v>
      </c>
      <c r="M160" s="39" t="s">
        <v>74</v>
      </c>
      <c r="N160" s="41"/>
      <c r="O160" s="41"/>
      <c r="P160" s="39" t="s">
        <v>157</v>
      </c>
      <c r="Q160" s="54" t="s">
        <v>158</v>
      </c>
      <c r="R160" s="43">
        <v>0.37880000000000003</v>
      </c>
      <c r="S160" s="44">
        <f>R160*L160</f>
        <v>568.20000000000005</v>
      </c>
      <c r="T160" s="42">
        <v>22</v>
      </c>
      <c r="U160" s="45" t="s">
        <v>159</v>
      </c>
      <c r="V160" s="46"/>
      <c r="W160" s="47"/>
      <c r="X160" s="46"/>
    </row>
    <row r="161" spans="1:24" s="62" customFormat="1" ht="12" customHeight="1" x14ac:dyDescent="0.25">
      <c r="A161" s="48" t="s">
        <v>243</v>
      </c>
      <c r="B161" s="49">
        <v>137</v>
      </c>
      <c r="C161" s="50">
        <v>158</v>
      </c>
      <c r="D161" s="51" t="s">
        <v>475</v>
      </c>
      <c r="E161" s="51" t="s">
        <v>287</v>
      </c>
      <c r="F161" s="52"/>
      <c r="G161" s="40"/>
      <c r="H161" s="40"/>
      <c r="I161" s="52" t="s">
        <v>23</v>
      </c>
      <c r="J161" s="40"/>
      <c r="K161" s="52" t="s">
        <v>13</v>
      </c>
      <c r="L161" s="74">
        <v>5</v>
      </c>
      <c r="M161" s="52" t="s">
        <v>242</v>
      </c>
      <c r="N161" s="57"/>
      <c r="O161" s="57"/>
      <c r="P161" s="52"/>
      <c r="Q161" s="63"/>
      <c r="R161" s="66">
        <v>12.46</v>
      </c>
      <c r="S161" s="60"/>
      <c r="T161" s="58"/>
      <c r="U161" s="51"/>
      <c r="V161" s="46"/>
      <c r="W161" s="61"/>
      <c r="X161" s="46"/>
    </row>
    <row r="162" spans="1:24" s="62" customFormat="1" ht="12" customHeight="1" x14ac:dyDescent="0.25">
      <c r="A162" s="48" t="s">
        <v>243</v>
      </c>
      <c r="B162" s="49">
        <v>138</v>
      </c>
      <c r="C162" s="50">
        <v>159</v>
      </c>
      <c r="D162" s="51" t="s">
        <v>476</v>
      </c>
      <c r="E162" s="51" t="s">
        <v>336</v>
      </c>
      <c r="F162" s="52" t="s">
        <v>276</v>
      </c>
      <c r="G162" s="40"/>
      <c r="H162" s="40"/>
      <c r="I162" s="52" t="s">
        <v>53</v>
      </c>
      <c r="J162" s="40"/>
      <c r="K162" s="52" t="s">
        <v>15</v>
      </c>
      <c r="L162" s="74">
        <v>2400</v>
      </c>
      <c r="M162" s="52" t="s">
        <v>242</v>
      </c>
      <c r="N162" s="57"/>
      <c r="O162" s="57"/>
      <c r="P162" s="52"/>
      <c r="Q162" s="58"/>
      <c r="R162" s="59">
        <v>0.25</v>
      </c>
      <c r="S162" s="60"/>
      <c r="T162" s="58"/>
      <c r="U162" s="51"/>
      <c r="V162" s="46"/>
      <c r="W162" s="64"/>
      <c r="X162" s="46"/>
    </row>
    <row r="163" spans="1:24" s="62" customFormat="1" ht="12" customHeight="1" x14ac:dyDescent="0.25">
      <c r="A163" s="48"/>
      <c r="B163" s="49"/>
      <c r="C163" s="50">
        <v>160</v>
      </c>
      <c r="D163" s="51" t="s">
        <v>477</v>
      </c>
      <c r="E163" s="51" t="s">
        <v>336</v>
      </c>
      <c r="F163" s="52" t="s">
        <v>289</v>
      </c>
      <c r="G163" s="40"/>
      <c r="H163" s="40"/>
      <c r="I163" s="52" t="s">
        <v>568</v>
      </c>
      <c r="J163" s="40"/>
      <c r="K163" s="52" t="s">
        <v>15</v>
      </c>
      <c r="L163" s="74"/>
      <c r="M163" s="52"/>
      <c r="N163" s="57"/>
      <c r="O163" s="57"/>
      <c r="P163" s="52"/>
      <c r="Q163" s="58"/>
      <c r="R163" s="59"/>
      <c r="S163" s="60"/>
      <c r="T163" s="58"/>
      <c r="U163" s="51"/>
      <c r="V163" s="46"/>
      <c r="W163" s="64"/>
      <c r="X163" s="46"/>
    </row>
    <row r="164" spans="1:24" s="62" customFormat="1" ht="12" customHeight="1" x14ac:dyDescent="0.25">
      <c r="A164" s="48" t="s">
        <v>243</v>
      </c>
      <c r="B164" s="98">
        <v>139</v>
      </c>
      <c r="C164" s="50">
        <v>161</v>
      </c>
      <c r="D164" s="51" t="s">
        <v>478</v>
      </c>
      <c r="E164" s="51" t="s">
        <v>336</v>
      </c>
      <c r="F164" s="52" t="s">
        <v>278</v>
      </c>
      <c r="G164" s="40"/>
      <c r="H164" s="40"/>
      <c r="I164" s="52" t="s">
        <v>44</v>
      </c>
      <c r="J164" s="40"/>
      <c r="K164" s="52" t="s">
        <v>15</v>
      </c>
      <c r="L164" s="52">
        <v>160</v>
      </c>
      <c r="M164" s="52" t="s">
        <v>242</v>
      </c>
      <c r="N164" s="57"/>
      <c r="O164" s="57"/>
      <c r="P164" s="52"/>
      <c r="Q164" s="58"/>
      <c r="R164" s="59">
        <v>3.98</v>
      </c>
      <c r="S164" s="60"/>
      <c r="T164" s="58"/>
      <c r="U164" s="51"/>
      <c r="V164" s="46"/>
      <c r="W164" s="64"/>
      <c r="X164" s="46"/>
    </row>
    <row r="165" spans="1:24" s="62" customFormat="1" ht="12" customHeight="1" x14ac:dyDescent="0.25">
      <c r="A165" s="48" t="s">
        <v>243</v>
      </c>
      <c r="B165" s="49">
        <v>140</v>
      </c>
      <c r="C165" s="50">
        <v>162</v>
      </c>
      <c r="D165" s="68" t="s">
        <v>479</v>
      </c>
      <c r="E165" s="68" t="s">
        <v>336</v>
      </c>
      <c r="F165" s="52" t="s">
        <v>278</v>
      </c>
      <c r="G165" s="40"/>
      <c r="H165" s="40"/>
      <c r="I165" s="52" t="s">
        <v>48</v>
      </c>
      <c r="J165" s="40"/>
      <c r="K165" s="52" t="s">
        <v>15</v>
      </c>
      <c r="L165" s="52">
        <v>10</v>
      </c>
      <c r="M165" s="52" t="s">
        <v>242</v>
      </c>
      <c r="N165" s="57"/>
      <c r="O165" s="57"/>
      <c r="P165" s="52"/>
      <c r="Q165" s="58"/>
      <c r="R165" s="66">
        <v>1</v>
      </c>
      <c r="S165" s="60"/>
      <c r="T165" s="58"/>
      <c r="U165" s="51"/>
      <c r="V165" s="46"/>
      <c r="W165" s="61"/>
      <c r="X165" s="46"/>
    </row>
    <row r="166" spans="1:24" s="62" customFormat="1" ht="12" customHeight="1" x14ac:dyDescent="0.25">
      <c r="A166" s="48"/>
      <c r="B166" s="49"/>
      <c r="C166" s="50">
        <v>163</v>
      </c>
      <c r="D166" s="58" t="s">
        <v>480</v>
      </c>
      <c r="E166" s="70" t="s">
        <v>336</v>
      </c>
      <c r="F166" s="71" t="s">
        <v>289</v>
      </c>
      <c r="G166" s="72"/>
      <c r="H166" s="72"/>
      <c r="I166" s="67" t="s">
        <v>591</v>
      </c>
      <c r="J166" s="100"/>
      <c r="K166" s="52" t="s">
        <v>15</v>
      </c>
      <c r="L166" s="52"/>
      <c r="M166" s="52"/>
      <c r="N166" s="57"/>
      <c r="O166" s="57"/>
      <c r="P166" s="52"/>
      <c r="Q166" s="58"/>
      <c r="R166" s="66"/>
      <c r="S166" s="60"/>
      <c r="T166" s="58"/>
      <c r="U166" s="51"/>
      <c r="V166" s="46"/>
      <c r="W166" s="61"/>
      <c r="X166" s="46"/>
    </row>
    <row r="167" spans="1:24" ht="12" customHeight="1" x14ac:dyDescent="0.25">
      <c r="A167" s="35" t="s">
        <v>245</v>
      </c>
      <c r="B167" s="36" t="s">
        <v>290</v>
      </c>
      <c r="C167" s="50">
        <v>164</v>
      </c>
      <c r="D167" s="103" t="s">
        <v>7</v>
      </c>
      <c r="E167" s="91" t="s">
        <v>336</v>
      </c>
      <c r="F167" s="39" t="s">
        <v>256</v>
      </c>
      <c r="G167" s="40"/>
      <c r="H167" s="40"/>
      <c r="I167" s="39" t="s">
        <v>265</v>
      </c>
      <c r="J167" s="40"/>
      <c r="K167" s="39" t="s">
        <v>13</v>
      </c>
      <c r="L167" s="39">
        <v>80</v>
      </c>
      <c r="M167" s="39" t="s">
        <v>162</v>
      </c>
      <c r="N167" s="41" t="s">
        <v>72</v>
      </c>
      <c r="O167" s="41" t="s">
        <v>72</v>
      </c>
      <c r="P167" s="39" t="s">
        <v>163</v>
      </c>
      <c r="Q167" s="45" t="s">
        <v>164</v>
      </c>
      <c r="R167" s="43">
        <v>15.3</v>
      </c>
      <c r="S167" s="44">
        <f>L167*R167</f>
        <v>1224</v>
      </c>
      <c r="T167" s="42"/>
      <c r="U167" s="86" t="s">
        <v>165</v>
      </c>
      <c r="V167" s="46"/>
      <c r="W167" s="65" t="s">
        <v>254</v>
      </c>
      <c r="X167" s="46"/>
    </row>
    <row r="168" spans="1:24" s="62" customFormat="1" ht="12" customHeight="1" x14ac:dyDescent="0.25">
      <c r="A168" s="48"/>
      <c r="B168" s="49"/>
      <c r="C168" s="50">
        <v>165</v>
      </c>
      <c r="D168" s="58" t="s">
        <v>481</v>
      </c>
      <c r="E168" s="70" t="s">
        <v>336</v>
      </c>
      <c r="F168" s="71" t="s">
        <v>289</v>
      </c>
      <c r="G168" s="72"/>
      <c r="H168" s="72"/>
      <c r="I168" s="67" t="s">
        <v>591</v>
      </c>
      <c r="J168" s="100"/>
      <c r="K168" s="52" t="s">
        <v>15</v>
      </c>
      <c r="L168" s="52"/>
      <c r="M168" s="52"/>
      <c r="N168" s="57"/>
      <c r="O168" s="57"/>
      <c r="P168" s="52"/>
      <c r="Q168" s="51"/>
      <c r="R168" s="59"/>
      <c r="S168" s="60"/>
      <c r="T168" s="58"/>
      <c r="U168" s="51"/>
      <c r="V168" s="46"/>
      <c r="W168" s="65"/>
      <c r="X168" s="46"/>
    </row>
    <row r="169" spans="1:24" ht="12" customHeight="1" x14ac:dyDescent="0.25">
      <c r="A169" s="35" t="s">
        <v>245</v>
      </c>
      <c r="B169" s="36">
        <v>142</v>
      </c>
      <c r="C169" s="50">
        <v>166</v>
      </c>
      <c r="D169" s="38" t="s">
        <v>482</v>
      </c>
      <c r="E169" s="38" t="s">
        <v>336</v>
      </c>
      <c r="F169" s="39" t="s">
        <v>276</v>
      </c>
      <c r="G169" s="40"/>
      <c r="H169" s="40"/>
      <c r="I169" s="39" t="s">
        <v>23</v>
      </c>
      <c r="J169" s="40"/>
      <c r="K169" s="39" t="s">
        <v>13</v>
      </c>
      <c r="L169" s="75">
        <v>2850</v>
      </c>
      <c r="M169" s="39" t="s">
        <v>102</v>
      </c>
      <c r="N169" s="41"/>
      <c r="O169" s="41"/>
      <c r="P169" s="39" t="s">
        <v>160</v>
      </c>
      <c r="Q169" s="39" t="s">
        <v>161</v>
      </c>
      <c r="R169" s="43">
        <v>26.5</v>
      </c>
      <c r="S169" s="44">
        <f>R169*L169</f>
        <v>75525</v>
      </c>
      <c r="T169" s="42"/>
      <c r="U169" s="45"/>
      <c r="V169" s="46"/>
      <c r="W169" s="47"/>
      <c r="X169" s="46"/>
    </row>
    <row r="170" spans="1:24" ht="12" customHeight="1" x14ac:dyDescent="0.25">
      <c r="A170" s="35" t="s">
        <v>245</v>
      </c>
      <c r="B170" s="36">
        <v>143</v>
      </c>
      <c r="C170" s="50">
        <v>167</v>
      </c>
      <c r="D170" s="45" t="s">
        <v>483</v>
      </c>
      <c r="E170" s="45" t="s">
        <v>336</v>
      </c>
      <c r="F170" s="39" t="s">
        <v>276</v>
      </c>
      <c r="G170" s="40"/>
      <c r="H170" s="40"/>
      <c r="I170" s="39" t="s">
        <v>23</v>
      </c>
      <c r="J170" s="40"/>
      <c r="K170" s="39" t="s">
        <v>13</v>
      </c>
      <c r="L170" s="39">
        <v>590</v>
      </c>
      <c r="M170" s="39" t="s">
        <v>102</v>
      </c>
      <c r="N170" s="41"/>
      <c r="O170" s="41"/>
      <c r="P170" s="39" t="s">
        <v>166</v>
      </c>
      <c r="Q170" s="45" t="s">
        <v>167</v>
      </c>
      <c r="R170" s="43">
        <v>5.87</v>
      </c>
      <c r="S170" s="44">
        <f>R170*L170</f>
        <v>3463.3</v>
      </c>
      <c r="T170" s="42"/>
      <c r="U170" s="45"/>
      <c r="V170" s="46"/>
      <c r="W170" s="47"/>
      <c r="X170" s="46"/>
    </row>
    <row r="171" spans="1:24" ht="12" customHeight="1" x14ac:dyDescent="0.25">
      <c r="A171" s="35" t="s">
        <v>245</v>
      </c>
      <c r="B171" s="97" t="s">
        <v>291</v>
      </c>
      <c r="C171" s="50">
        <v>168</v>
      </c>
      <c r="D171" s="89" t="s">
        <v>483</v>
      </c>
      <c r="E171" s="89" t="s">
        <v>276</v>
      </c>
      <c r="F171" s="39" t="s">
        <v>286</v>
      </c>
      <c r="G171" s="40"/>
      <c r="H171" s="40"/>
      <c r="I171" s="39" t="s">
        <v>260</v>
      </c>
      <c r="J171" s="40"/>
      <c r="K171" s="39" t="s">
        <v>13</v>
      </c>
      <c r="L171" s="75">
        <v>2300</v>
      </c>
      <c r="M171" s="39" t="s">
        <v>102</v>
      </c>
      <c r="N171" s="41"/>
      <c r="O171" s="41"/>
      <c r="P171" s="39" t="s">
        <v>166</v>
      </c>
      <c r="Q171" s="45" t="s">
        <v>168</v>
      </c>
      <c r="R171" s="43">
        <v>5.87</v>
      </c>
      <c r="S171" s="44">
        <f>R171*L171</f>
        <v>13501</v>
      </c>
      <c r="T171" s="42"/>
      <c r="U171" s="45"/>
      <c r="V171" s="46"/>
      <c r="W171" s="47"/>
      <c r="X171" s="46"/>
    </row>
    <row r="172" spans="1:24" s="62" customFormat="1" ht="12" customHeight="1" x14ac:dyDescent="0.25">
      <c r="A172" s="48"/>
      <c r="B172" s="98"/>
      <c r="C172" s="50">
        <v>169</v>
      </c>
      <c r="D172" s="58" t="s">
        <v>484</v>
      </c>
      <c r="E172" s="70" t="s">
        <v>336</v>
      </c>
      <c r="F172" s="71" t="s">
        <v>289</v>
      </c>
      <c r="G172" s="72"/>
      <c r="H172" s="72"/>
      <c r="I172" s="52" t="s">
        <v>590</v>
      </c>
      <c r="J172" s="40"/>
      <c r="K172" s="52" t="s">
        <v>15</v>
      </c>
      <c r="L172" s="74"/>
      <c r="M172" s="52"/>
      <c r="N172" s="57"/>
      <c r="O172" s="57"/>
      <c r="P172" s="52"/>
      <c r="Q172" s="51"/>
      <c r="R172" s="59"/>
      <c r="S172" s="60"/>
      <c r="T172" s="58"/>
      <c r="U172" s="51"/>
      <c r="V172" s="46"/>
      <c r="W172" s="64"/>
      <c r="X172" s="46"/>
    </row>
    <row r="173" spans="1:24" ht="12" customHeight="1" x14ac:dyDescent="0.25">
      <c r="A173" s="35" t="s">
        <v>245</v>
      </c>
      <c r="B173" s="36">
        <v>145</v>
      </c>
      <c r="C173" s="50">
        <v>170</v>
      </c>
      <c r="D173" s="38" t="s">
        <v>292</v>
      </c>
      <c r="E173" s="38" t="s">
        <v>336</v>
      </c>
      <c r="F173" s="39" t="s">
        <v>276</v>
      </c>
      <c r="G173" s="40"/>
      <c r="H173" s="40"/>
      <c r="I173" s="39" t="s">
        <v>23</v>
      </c>
      <c r="J173" s="40"/>
      <c r="K173" s="39" t="s">
        <v>13</v>
      </c>
      <c r="L173" s="39">
        <v>175</v>
      </c>
      <c r="M173" s="39" t="s">
        <v>169</v>
      </c>
      <c r="N173" s="41" t="s">
        <v>72</v>
      </c>
      <c r="O173" s="41" t="s">
        <v>72</v>
      </c>
      <c r="P173" s="39" t="s">
        <v>170</v>
      </c>
      <c r="Q173" s="42" t="s">
        <v>171</v>
      </c>
      <c r="R173" s="43">
        <v>7.8</v>
      </c>
      <c r="S173" s="44">
        <f>R173*L173</f>
        <v>1365</v>
      </c>
      <c r="T173" s="42">
        <v>10</v>
      </c>
      <c r="U173" s="45"/>
      <c r="V173" s="46"/>
      <c r="W173" s="47"/>
      <c r="X173" s="46"/>
    </row>
    <row r="174" spans="1:24" s="62" customFormat="1" ht="12" customHeight="1" x14ac:dyDescent="0.25">
      <c r="A174" s="48" t="s">
        <v>243</v>
      </c>
      <c r="B174" s="49">
        <v>144</v>
      </c>
      <c r="C174" s="50">
        <v>171</v>
      </c>
      <c r="D174" s="51" t="s">
        <v>292</v>
      </c>
      <c r="E174" s="51" t="s">
        <v>276</v>
      </c>
      <c r="F174" s="52" t="s">
        <v>286</v>
      </c>
      <c r="G174" s="40"/>
      <c r="H174" s="40"/>
      <c r="I174" s="52" t="s">
        <v>260</v>
      </c>
      <c r="J174" s="40"/>
      <c r="K174" s="52" t="s">
        <v>13</v>
      </c>
      <c r="L174" s="52">
        <v>9</v>
      </c>
      <c r="M174" s="52" t="s">
        <v>242</v>
      </c>
      <c r="N174" s="57"/>
      <c r="O174" s="57"/>
      <c r="P174" s="52"/>
      <c r="Q174" s="58"/>
      <c r="R174" s="66">
        <v>5.8</v>
      </c>
      <c r="S174" s="60"/>
      <c r="T174" s="58"/>
      <c r="U174" s="51"/>
      <c r="V174" s="46"/>
      <c r="W174" s="61"/>
      <c r="X174" s="46"/>
    </row>
    <row r="175" spans="1:24" s="62" customFormat="1" ht="12" customHeight="1" x14ac:dyDescent="0.25">
      <c r="A175" s="48"/>
      <c r="B175" s="49"/>
      <c r="C175" s="50">
        <v>172</v>
      </c>
      <c r="D175" s="51" t="s">
        <v>485</v>
      </c>
      <c r="E175" s="51" t="s">
        <v>336</v>
      </c>
      <c r="F175" s="52"/>
      <c r="G175" s="40"/>
      <c r="H175" s="40"/>
      <c r="I175" s="52" t="s">
        <v>51</v>
      </c>
      <c r="J175" s="40"/>
      <c r="K175" s="52" t="s">
        <v>15</v>
      </c>
      <c r="L175" s="52"/>
      <c r="M175" s="52"/>
      <c r="N175" s="57"/>
      <c r="O175" s="57"/>
      <c r="P175" s="52"/>
      <c r="Q175" s="58"/>
      <c r="R175" s="66"/>
      <c r="S175" s="60"/>
      <c r="T175" s="58"/>
      <c r="U175" s="51"/>
      <c r="V175" s="46"/>
      <c r="W175" s="61"/>
      <c r="X175" s="46"/>
    </row>
    <row r="176" spans="1:24" s="62" customFormat="1" ht="12" customHeight="1" x14ac:dyDescent="0.25">
      <c r="A176" s="48" t="s">
        <v>243</v>
      </c>
      <c r="B176" s="49">
        <v>147</v>
      </c>
      <c r="C176" s="50">
        <v>173</v>
      </c>
      <c r="D176" s="51" t="s">
        <v>486</v>
      </c>
      <c r="E176" s="51" t="s">
        <v>276</v>
      </c>
      <c r="F176" s="52" t="s">
        <v>256</v>
      </c>
      <c r="G176" s="40"/>
      <c r="H176" s="40"/>
      <c r="I176" s="52" t="s">
        <v>260</v>
      </c>
      <c r="J176" s="40"/>
      <c r="K176" s="52" t="s">
        <v>13</v>
      </c>
      <c r="L176" s="52">
        <v>272</v>
      </c>
      <c r="M176" s="52" t="s">
        <v>242</v>
      </c>
      <c r="N176" s="57"/>
      <c r="O176" s="57"/>
      <c r="P176" s="52"/>
      <c r="Q176" s="58"/>
      <c r="R176" s="66">
        <v>8.5000000000000006E-3</v>
      </c>
      <c r="S176" s="60"/>
      <c r="T176" s="58"/>
      <c r="U176" s="51"/>
      <c r="V176" s="46"/>
      <c r="W176" s="61"/>
      <c r="X176" s="46"/>
    </row>
    <row r="177" spans="1:24" ht="12" customHeight="1" x14ac:dyDescent="0.25">
      <c r="A177" s="35" t="s">
        <v>245</v>
      </c>
      <c r="B177" s="36">
        <v>148</v>
      </c>
      <c r="C177" s="50">
        <v>174</v>
      </c>
      <c r="D177" s="45" t="s">
        <v>486</v>
      </c>
      <c r="E177" s="45" t="s">
        <v>336</v>
      </c>
      <c r="F177" s="39" t="s">
        <v>276</v>
      </c>
      <c r="G177" s="40"/>
      <c r="H177" s="40"/>
      <c r="I177" s="39" t="s">
        <v>23</v>
      </c>
      <c r="J177" s="40"/>
      <c r="K177" s="39" t="s">
        <v>13</v>
      </c>
      <c r="L177" s="39">
        <v>46</v>
      </c>
      <c r="M177" s="39" t="s">
        <v>169</v>
      </c>
      <c r="N177" s="41" t="s">
        <v>72</v>
      </c>
      <c r="O177" s="41" t="s">
        <v>72</v>
      </c>
      <c r="P177" s="39" t="s">
        <v>172</v>
      </c>
      <c r="Q177" s="42" t="s">
        <v>173</v>
      </c>
      <c r="R177" s="43">
        <v>4.3499999999999996</v>
      </c>
      <c r="S177" s="44">
        <f>R177*L177</f>
        <v>200.1</v>
      </c>
      <c r="T177" s="42">
        <v>10</v>
      </c>
      <c r="U177" s="45"/>
      <c r="V177" s="46"/>
      <c r="W177" s="47"/>
      <c r="X177" s="46"/>
    </row>
    <row r="178" spans="1:24" s="62" customFormat="1" ht="12" customHeight="1" x14ac:dyDescent="0.25">
      <c r="A178" s="48" t="s">
        <v>243</v>
      </c>
      <c r="B178" s="49">
        <v>149</v>
      </c>
      <c r="C178" s="50">
        <v>175</v>
      </c>
      <c r="D178" s="68" t="s">
        <v>487</v>
      </c>
      <c r="E178" s="68" t="s">
        <v>336</v>
      </c>
      <c r="F178" s="52" t="s">
        <v>276</v>
      </c>
      <c r="G178" s="40"/>
      <c r="H178" s="40"/>
      <c r="I178" s="52" t="s">
        <v>50</v>
      </c>
      <c r="J178" s="40"/>
      <c r="K178" s="52" t="s">
        <v>19</v>
      </c>
      <c r="L178" s="52">
        <v>400</v>
      </c>
      <c r="M178" s="52" t="s">
        <v>242</v>
      </c>
      <c r="N178" s="57"/>
      <c r="O178" s="57"/>
      <c r="P178" s="52"/>
      <c r="Q178" s="58"/>
      <c r="R178" s="80">
        <v>0.11</v>
      </c>
      <c r="S178" s="60"/>
      <c r="T178" s="58"/>
      <c r="U178" s="51"/>
      <c r="V178" s="46"/>
      <c r="W178" s="61"/>
      <c r="X178" s="46"/>
    </row>
    <row r="179" spans="1:24" s="62" customFormat="1" ht="12" customHeight="1" x14ac:dyDescent="0.25">
      <c r="A179" s="48"/>
      <c r="B179" s="49"/>
      <c r="C179" s="50">
        <v>176</v>
      </c>
      <c r="D179" s="58" t="s">
        <v>488</v>
      </c>
      <c r="E179" s="70" t="s">
        <v>336</v>
      </c>
      <c r="F179" s="71" t="s">
        <v>289</v>
      </c>
      <c r="G179" s="72"/>
      <c r="H179" s="72"/>
      <c r="I179" s="67" t="s">
        <v>589</v>
      </c>
      <c r="J179" s="100"/>
      <c r="K179" s="52" t="s">
        <v>15</v>
      </c>
      <c r="L179" s="52"/>
      <c r="M179" s="52"/>
      <c r="N179" s="57"/>
      <c r="O179" s="57"/>
      <c r="P179" s="52"/>
      <c r="Q179" s="58"/>
      <c r="R179" s="80"/>
      <c r="S179" s="60"/>
      <c r="T179" s="58"/>
      <c r="U179" s="51"/>
      <c r="V179" s="46"/>
      <c r="W179" s="61"/>
      <c r="X179" s="46"/>
    </row>
    <row r="180" spans="1:24" s="62" customFormat="1" ht="12" customHeight="1" x14ac:dyDescent="0.25">
      <c r="A180" s="48"/>
      <c r="B180" s="49"/>
      <c r="C180" s="50">
        <v>177</v>
      </c>
      <c r="D180" s="58" t="s">
        <v>489</v>
      </c>
      <c r="E180" s="70" t="s">
        <v>336</v>
      </c>
      <c r="F180" s="71" t="s">
        <v>289</v>
      </c>
      <c r="G180" s="72"/>
      <c r="H180" s="72"/>
      <c r="I180" s="52" t="s">
        <v>51</v>
      </c>
      <c r="J180" s="40"/>
      <c r="K180" s="52" t="s">
        <v>15</v>
      </c>
      <c r="L180" s="52"/>
      <c r="M180" s="52"/>
      <c r="N180" s="57"/>
      <c r="O180" s="57"/>
      <c r="P180" s="52"/>
      <c r="Q180" s="58"/>
      <c r="R180" s="80"/>
      <c r="S180" s="60"/>
      <c r="T180" s="58"/>
      <c r="U180" s="51"/>
      <c r="V180" s="46"/>
      <c r="W180" s="61"/>
      <c r="X180" s="46"/>
    </row>
    <row r="181" spans="1:24" s="62" customFormat="1" ht="12" customHeight="1" x14ac:dyDescent="0.25">
      <c r="A181" s="48" t="s">
        <v>245</v>
      </c>
      <c r="B181" s="49">
        <v>153</v>
      </c>
      <c r="C181" s="50">
        <v>178</v>
      </c>
      <c r="D181" s="91" t="s">
        <v>490</v>
      </c>
      <c r="E181" s="91" t="s">
        <v>287</v>
      </c>
      <c r="F181" s="52"/>
      <c r="G181" s="40"/>
      <c r="H181" s="40"/>
      <c r="I181" s="52" t="s">
        <v>174</v>
      </c>
      <c r="J181" s="40"/>
      <c r="K181" s="52" t="s">
        <v>13</v>
      </c>
      <c r="L181" s="52">
        <v>24</v>
      </c>
      <c r="M181" s="52" t="s">
        <v>98</v>
      </c>
      <c r="N181" s="57"/>
      <c r="O181" s="57"/>
      <c r="P181" s="52">
        <v>800531</v>
      </c>
      <c r="Q181" s="52" t="s">
        <v>175</v>
      </c>
      <c r="R181" s="59">
        <v>4.3499999999999996</v>
      </c>
      <c r="S181" s="60">
        <f>R181*L181</f>
        <v>104.39999999999999</v>
      </c>
      <c r="T181" s="58">
        <v>22</v>
      </c>
      <c r="U181" s="52"/>
      <c r="V181" s="40"/>
      <c r="W181" s="64"/>
      <c r="X181" s="40"/>
    </row>
    <row r="182" spans="1:24" s="62" customFormat="1" ht="12" customHeight="1" x14ac:dyDescent="0.25">
      <c r="A182" s="48"/>
      <c r="B182" s="49"/>
      <c r="C182" s="50">
        <v>179</v>
      </c>
      <c r="D182" s="58" t="s">
        <v>321</v>
      </c>
      <c r="E182" s="70" t="s">
        <v>276</v>
      </c>
      <c r="F182" s="71" t="s">
        <v>289</v>
      </c>
      <c r="G182" s="72"/>
      <c r="H182" s="72"/>
      <c r="I182" s="52" t="s">
        <v>578</v>
      </c>
      <c r="J182" s="40"/>
      <c r="K182" s="52" t="s">
        <v>17</v>
      </c>
      <c r="L182" s="52"/>
      <c r="M182" s="52"/>
      <c r="N182" s="57"/>
      <c r="O182" s="57"/>
      <c r="P182" s="52"/>
      <c r="Q182" s="52"/>
      <c r="R182" s="59"/>
      <c r="S182" s="60"/>
      <c r="T182" s="58"/>
      <c r="U182" s="52"/>
      <c r="V182" s="40"/>
      <c r="W182" s="64"/>
      <c r="X182" s="40"/>
    </row>
    <row r="183" spans="1:24" ht="12" customHeight="1" x14ac:dyDescent="0.25">
      <c r="A183" s="35" t="s">
        <v>245</v>
      </c>
      <c r="B183" s="36">
        <v>154</v>
      </c>
      <c r="C183" s="50">
        <v>180</v>
      </c>
      <c r="D183" s="73" t="s">
        <v>491</v>
      </c>
      <c r="E183" s="73" t="s">
        <v>336</v>
      </c>
      <c r="F183" s="52" t="s">
        <v>278</v>
      </c>
      <c r="G183" s="40"/>
      <c r="H183" s="40"/>
      <c r="I183" s="52" t="s">
        <v>29</v>
      </c>
      <c r="J183" s="40"/>
      <c r="K183" s="52" t="s">
        <v>15</v>
      </c>
      <c r="L183" s="52">
        <v>355</v>
      </c>
      <c r="M183" s="53" t="s">
        <v>220</v>
      </c>
      <c r="N183" s="87"/>
      <c r="O183" s="87"/>
      <c r="P183" s="53">
        <v>804751</v>
      </c>
      <c r="Q183" s="84" t="s">
        <v>234</v>
      </c>
      <c r="R183" s="55">
        <v>9</v>
      </c>
      <c r="S183" s="85">
        <f>R183*L183</f>
        <v>3195</v>
      </c>
      <c r="T183" s="84">
        <v>22</v>
      </c>
      <c r="U183" s="86" t="s">
        <v>235</v>
      </c>
      <c r="V183" s="46"/>
      <c r="W183" s="47"/>
      <c r="X183" s="46"/>
    </row>
    <row r="184" spans="1:24" s="62" customFormat="1" ht="12" customHeight="1" x14ac:dyDescent="0.25">
      <c r="A184" s="48" t="s">
        <v>243</v>
      </c>
      <c r="B184" s="49">
        <v>155</v>
      </c>
      <c r="C184" s="50">
        <v>181</v>
      </c>
      <c r="D184" s="51" t="s">
        <v>493</v>
      </c>
      <c r="E184" s="51" t="s">
        <v>336</v>
      </c>
      <c r="F184" s="52" t="s">
        <v>278</v>
      </c>
      <c r="G184" s="40"/>
      <c r="H184" s="40"/>
      <c r="I184" s="52" t="s">
        <v>33</v>
      </c>
      <c r="J184" s="40"/>
      <c r="K184" s="52" t="s">
        <v>15</v>
      </c>
      <c r="L184" s="52">
        <v>13</v>
      </c>
      <c r="M184" s="52" t="s">
        <v>242</v>
      </c>
      <c r="N184" s="57"/>
      <c r="O184" s="57"/>
      <c r="P184" s="52"/>
      <c r="Q184" s="58"/>
      <c r="R184" s="59">
        <v>7.8845999999999998</v>
      </c>
      <c r="S184" s="60"/>
      <c r="T184" s="58"/>
      <c r="U184" s="51"/>
      <c r="V184" s="46"/>
      <c r="W184" s="64"/>
      <c r="X184" s="46"/>
    </row>
    <row r="185" spans="1:24" s="62" customFormat="1" ht="12" customHeight="1" x14ac:dyDescent="0.25">
      <c r="A185" s="48" t="s">
        <v>243</v>
      </c>
      <c r="B185" s="49">
        <v>156</v>
      </c>
      <c r="C185" s="50">
        <v>182</v>
      </c>
      <c r="D185" s="68" t="s">
        <v>261</v>
      </c>
      <c r="E185" s="68" t="s">
        <v>336</v>
      </c>
      <c r="F185" s="52" t="s">
        <v>293</v>
      </c>
      <c r="G185" s="40"/>
      <c r="H185" s="40"/>
      <c r="I185" s="52" t="s">
        <v>57</v>
      </c>
      <c r="J185" s="40"/>
      <c r="K185" s="52" t="s">
        <v>19</v>
      </c>
      <c r="L185" s="52">
        <v>50</v>
      </c>
      <c r="M185" s="52" t="s">
        <v>242</v>
      </c>
      <c r="N185" s="57"/>
      <c r="O185" s="57"/>
      <c r="P185" s="52"/>
      <c r="Q185" s="58"/>
      <c r="R185" s="66">
        <v>0.31164999999999998</v>
      </c>
      <c r="S185" s="60"/>
      <c r="T185" s="58"/>
      <c r="U185" s="51"/>
      <c r="V185" s="46"/>
      <c r="W185" s="61"/>
      <c r="X185" s="46"/>
    </row>
    <row r="186" spans="1:24" s="62" customFormat="1" ht="12" customHeight="1" x14ac:dyDescent="0.25">
      <c r="A186" s="48"/>
      <c r="B186" s="49"/>
      <c r="C186" s="50">
        <v>183</v>
      </c>
      <c r="D186" s="51" t="s">
        <v>492</v>
      </c>
      <c r="E186" s="70" t="s">
        <v>336</v>
      </c>
      <c r="F186" s="71" t="s">
        <v>322</v>
      </c>
      <c r="G186" s="72"/>
      <c r="H186" s="72"/>
      <c r="I186" s="52" t="s">
        <v>571</v>
      </c>
      <c r="J186" s="40"/>
      <c r="K186" s="52" t="s">
        <v>15</v>
      </c>
      <c r="L186" s="52"/>
      <c r="M186" s="52"/>
      <c r="N186" s="57"/>
      <c r="O186" s="57"/>
      <c r="P186" s="52"/>
      <c r="Q186" s="58"/>
      <c r="R186" s="66"/>
      <c r="S186" s="60"/>
      <c r="T186" s="58"/>
      <c r="U186" s="51"/>
      <c r="V186" s="46"/>
      <c r="W186" s="61"/>
      <c r="X186" s="46"/>
    </row>
    <row r="187" spans="1:24" ht="12" customHeight="1" x14ac:dyDescent="0.25">
      <c r="A187" s="35" t="s">
        <v>245</v>
      </c>
      <c r="B187" s="36">
        <v>157</v>
      </c>
      <c r="C187" s="50">
        <v>184</v>
      </c>
      <c r="D187" s="103" t="s">
        <v>494</v>
      </c>
      <c r="E187" s="103" t="s">
        <v>276</v>
      </c>
      <c r="F187" s="39" t="s">
        <v>256</v>
      </c>
      <c r="G187" s="40"/>
      <c r="H187" s="40"/>
      <c r="I187" s="39" t="s">
        <v>36</v>
      </c>
      <c r="J187" s="40"/>
      <c r="K187" s="39" t="s">
        <v>37</v>
      </c>
      <c r="L187" s="75">
        <v>149100</v>
      </c>
      <c r="M187" s="39" t="s">
        <v>102</v>
      </c>
      <c r="N187" s="41"/>
      <c r="O187" s="41"/>
      <c r="P187" s="39" t="s">
        <v>176</v>
      </c>
      <c r="Q187" s="45" t="s">
        <v>177</v>
      </c>
      <c r="R187" s="43">
        <v>1.84E-2</v>
      </c>
      <c r="S187" s="44">
        <f>R187*L187</f>
        <v>2743.44</v>
      </c>
      <c r="T187" s="42"/>
      <c r="U187" s="45" t="s">
        <v>178</v>
      </c>
      <c r="V187" s="46"/>
      <c r="W187" s="65" t="s">
        <v>255</v>
      </c>
      <c r="X187" s="46"/>
    </row>
    <row r="188" spans="1:24" s="62" customFormat="1" ht="12" customHeight="1" x14ac:dyDescent="0.25">
      <c r="A188" s="48"/>
      <c r="B188" s="49"/>
      <c r="C188" s="50">
        <v>185</v>
      </c>
      <c r="D188" s="58" t="s">
        <v>495</v>
      </c>
      <c r="E188" s="70" t="s">
        <v>336</v>
      </c>
      <c r="F188" s="71" t="s">
        <v>289</v>
      </c>
      <c r="G188" s="72"/>
      <c r="H188" s="72"/>
      <c r="I188" s="52" t="s">
        <v>588</v>
      </c>
      <c r="J188" s="40"/>
      <c r="K188" s="52" t="s">
        <v>15</v>
      </c>
      <c r="L188" s="74"/>
      <c r="M188" s="52"/>
      <c r="N188" s="57"/>
      <c r="O188" s="57"/>
      <c r="P188" s="52"/>
      <c r="Q188" s="51"/>
      <c r="R188" s="59"/>
      <c r="S188" s="60"/>
      <c r="T188" s="58"/>
      <c r="U188" s="51"/>
      <c r="V188" s="46"/>
      <c r="W188" s="65"/>
      <c r="X188" s="46"/>
    </row>
    <row r="189" spans="1:24" ht="12" customHeight="1" x14ac:dyDescent="0.25">
      <c r="A189" s="35" t="s">
        <v>245</v>
      </c>
      <c r="B189" s="36">
        <v>158</v>
      </c>
      <c r="C189" s="50">
        <v>186</v>
      </c>
      <c r="D189" s="73" t="s">
        <v>496</v>
      </c>
      <c r="E189" s="73" t="s">
        <v>287</v>
      </c>
      <c r="F189" s="39"/>
      <c r="G189" s="40"/>
      <c r="H189" s="40"/>
      <c r="I189" s="39" t="s">
        <v>27</v>
      </c>
      <c r="J189" s="40"/>
      <c r="K189" s="39" t="s">
        <v>15</v>
      </c>
      <c r="L189" s="75">
        <v>1000</v>
      </c>
      <c r="M189" s="39" t="s">
        <v>74</v>
      </c>
      <c r="N189" s="41"/>
      <c r="O189" s="41"/>
      <c r="P189" s="39">
        <v>470146</v>
      </c>
      <c r="Q189" s="54" t="s">
        <v>179</v>
      </c>
      <c r="R189" s="43">
        <v>2.53E-2</v>
      </c>
      <c r="S189" s="44">
        <f>R189*L189</f>
        <v>25.3</v>
      </c>
      <c r="T189" s="42">
        <v>22</v>
      </c>
      <c r="U189" s="78" t="s">
        <v>180</v>
      </c>
      <c r="V189" s="79"/>
      <c r="W189" s="47"/>
      <c r="X189" s="79"/>
    </row>
    <row r="190" spans="1:24" s="62" customFormat="1" ht="12" customHeight="1" x14ac:dyDescent="0.25">
      <c r="A190" s="48"/>
      <c r="B190" s="49"/>
      <c r="C190" s="50">
        <v>187</v>
      </c>
      <c r="D190" s="73" t="s">
        <v>497</v>
      </c>
      <c r="E190" s="73" t="s">
        <v>336</v>
      </c>
      <c r="F190" s="52"/>
      <c r="G190" s="40"/>
      <c r="H190" s="40"/>
      <c r="I190" s="52" t="s">
        <v>572</v>
      </c>
      <c r="J190" s="40"/>
      <c r="K190" s="52" t="s">
        <v>15</v>
      </c>
      <c r="L190" s="74"/>
      <c r="M190" s="52"/>
      <c r="N190" s="57"/>
      <c r="O190" s="57"/>
      <c r="P190" s="52"/>
      <c r="Q190" s="63"/>
      <c r="R190" s="59"/>
      <c r="S190" s="60"/>
      <c r="T190" s="58"/>
      <c r="U190" s="81"/>
      <c r="V190" s="79"/>
      <c r="W190" s="64"/>
      <c r="X190" s="79"/>
    </row>
    <row r="191" spans="1:24" s="62" customFormat="1" ht="12" customHeight="1" x14ac:dyDescent="0.25">
      <c r="A191" s="48" t="s">
        <v>243</v>
      </c>
      <c r="B191" s="49">
        <v>159</v>
      </c>
      <c r="C191" s="50">
        <v>188</v>
      </c>
      <c r="D191" s="51" t="s">
        <v>498</v>
      </c>
      <c r="E191" s="51" t="s">
        <v>287</v>
      </c>
      <c r="F191" s="52"/>
      <c r="G191" s="40"/>
      <c r="H191" s="40"/>
      <c r="I191" s="52" t="s">
        <v>53</v>
      </c>
      <c r="J191" s="40"/>
      <c r="K191" s="52" t="s">
        <v>15</v>
      </c>
      <c r="L191" s="74">
        <v>852</v>
      </c>
      <c r="M191" s="52" t="s">
        <v>242</v>
      </c>
      <c r="N191" s="57"/>
      <c r="O191" s="57"/>
      <c r="P191" s="52"/>
      <c r="Q191" s="63"/>
      <c r="R191" s="66">
        <v>1.1089999999999999E-2</v>
      </c>
      <c r="S191" s="60"/>
      <c r="T191" s="58"/>
      <c r="U191" s="81"/>
      <c r="V191" s="79"/>
      <c r="W191" s="61"/>
      <c r="X191" s="79"/>
    </row>
    <row r="192" spans="1:24" s="62" customFormat="1" ht="12" customHeight="1" x14ac:dyDescent="0.25">
      <c r="A192" s="48" t="s">
        <v>243</v>
      </c>
      <c r="B192" s="49">
        <v>161</v>
      </c>
      <c r="C192" s="50">
        <v>189</v>
      </c>
      <c r="D192" s="51" t="s">
        <v>499</v>
      </c>
      <c r="E192" s="51" t="s">
        <v>336</v>
      </c>
      <c r="F192" s="52" t="s">
        <v>294</v>
      </c>
      <c r="G192" s="40"/>
      <c r="H192" s="40"/>
      <c r="I192" s="52" t="s">
        <v>53</v>
      </c>
      <c r="J192" s="40"/>
      <c r="K192" s="52" t="s">
        <v>15</v>
      </c>
      <c r="L192" s="74">
        <v>100</v>
      </c>
      <c r="M192" s="52" t="s">
        <v>242</v>
      </c>
      <c r="N192" s="57"/>
      <c r="O192" s="57"/>
      <c r="P192" s="52"/>
      <c r="Q192" s="63"/>
      <c r="R192" s="80">
        <v>0.02</v>
      </c>
      <c r="S192" s="60"/>
      <c r="T192" s="58"/>
      <c r="U192" s="81"/>
      <c r="V192" s="79"/>
      <c r="W192" s="61"/>
      <c r="X192" s="79"/>
    </row>
    <row r="193" spans="1:24" s="62" customFormat="1" ht="12" customHeight="1" x14ac:dyDescent="0.25">
      <c r="A193" s="48" t="s">
        <v>243</v>
      </c>
      <c r="B193" s="49">
        <v>162</v>
      </c>
      <c r="C193" s="50">
        <v>190</v>
      </c>
      <c r="D193" s="68" t="s">
        <v>500</v>
      </c>
      <c r="E193" s="68" t="s">
        <v>336</v>
      </c>
      <c r="F193" s="52" t="s">
        <v>278</v>
      </c>
      <c r="G193" s="40"/>
      <c r="H193" s="40"/>
      <c r="I193" s="52" t="s">
        <v>27</v>
      </c>
      <c r="J193" s="40"/>
      <c r="K193" s="52" t="s">
        <v>15</v>
      </c>
      <c r="L193" s="74">
        <v>6000</v>
      </c>
      <c r="M193" s="52" t="s">
        <v>242</v>
      </c>
      <c r="N193" s="57"/>
      <c r="O193" s="57"/>
      <c r="P193" s="52"/>
      <c r="Q193" s="58"/>
      <c r="R193" s="59">
        <v>7.0000000000000007E-2</v>
      </c>
      <c r="S193" s="60"/>
      <c r="T193" s="58"/>
      <c r="U193" s="51"/>
      <c r="V193" s="46"/>
      <c r="W193" s="64"/>
      <c r="X193" s="46"/>
    </row>
    <row r="194" spans="1:24" s="62" customFormat="1" ht="12" customHeight="1" x14ac:dyDescent="0.25">
      <c r="A194" s="48"/>
      <c r="B194" s="49"/>
      <c r="C194" s="50">
        <v>191</v>
      </c>
      <c r="D194" s="51" t="s">
        <v>501</v>
      </c>
      <c r="E194" s="82" t="s">
        <v>336</v>
      </c>
      <c r="F194" s="71" t="s">
        <v>289</v>
      </c>
      <c r="G194" s="72"/>
      <c r="H194" s="72"/>
      <c r="I194" s="52" t="s">
        <v>567</v>
      </c>
      <c r="J194" s="40"/>
      <c r="K194" s="52" t="s">
        <v>15</v>
      </c>
      <c r="L194" s="74"/>
      <c r="M194" s="52"/>
      <c r="N194" s="57"/>
      <c r="O194" s="57"/>
      <c r="P194" s="52"/>
      <c r="Q194" s="58"/>
      <c r="R194" s="59"/>
      <c r="S194" s="60"/>
      <c r="T194" s="58"/>
      <c r="U194" s="51"/>
      <c r="V194" s="46"/>
      <c r="W194" s="64"/>
      <c r="X194" s="46"/>
    </row>
    <row r="195" spans="1:24" s="62" customFormat="1" ht="12" customHeight="1" x14ac:dyDescent="0.25">
      <c r="A195" s="48" t="s">
        <v>243</v>
      </c>
      <c r="B195" s="49">
        <v>163</v>
      </c>
      <c r="C195" s="50">
        <v>192</v>
      </c>
      <c r="D195" s="73" t="s">
        <v>502</v>
      </c>
      <c r="E195" s="73" t="s">
        <v>336</v>
      </c>
      <c r="F195" s="52" t="s">
        <v>278</v>
      </c>
      <c r="G195" s="40"/>
      <c r="H195" s="40"/>
      <c r="I195" s="52" t="s">
        <v>49</v>
      </c>
      <c r="J195" s="40"/>
      <c r="K195" s="52" t="s">
        <v>17</v>
      </c>
      <c r="L195" s="52">
        <v>28</v>
      </c>
      <c r="M195" s="52" t="s">
        <v>242</v>
      </c>
      <c r="N195" s="57"/>
      <c r="O195" s="57"/>
      <c r="P195" s="52"/>
      <c r="Q195" s="58"/>
      <c r="R195" s="59">
        <v>12.2</v>
      </c>
      <c r="S195" s="60"/>
      <c r="T195" s="58"/>
      <c r="U195" s="51"/>
      <c r="V195" s="46"/>
      <c r="W195" s="64"/>
      <c r="X195" s="46"/>
    </row>
    <row r="196" spans="1:24" s="62" customFormat="1" ht="12" customHeight="1" x14ac:dyDescent="0.25">
      <c r="A196" s="48" t="s">
        <v>243</v>
      </c>
      <c r="B196" s="49">
        <v>164</v>
      </c>
      <c r="C196" s="50">
        <v>193</v>
      </c>
      <c r="D196" s="51" t="s">
        <v>502</v>
      </c>
      <c r="E196" s="51" t="s">
        <v>339</v>
      </c>
      <c r="F196" s="52"/>
      <c r="G196" s="40"/>
      <c r="H196" s="40"/>
      <c r="I196" s="52" t="s">
        <v>49</v>
      </c>
      <c r="J196" s="40"/>
      <c r="K196" s="52" t="s">
        <v>17</v>
      </c>
      <c r="L196" s="52">
        <v>1</v>
      </c>
      <c r="M196" s="52" t="s">
        <v>242</v>
      </c>
      <c r="N196" s="57"/>
      <c r="O196" s="57"/>
      <c r="P196" s="52"/>
      <c r="Q196" s="58"/>
      <c r="R196" s="66">
        <v>14.65</v>
      </c>
      <c r="S196" s="60"/>
      <c r="T196" s="58"/>
      <c r="U196" s="51"/>
      <c r="V196" s="46"/>
      <c r="W196" s="61"/>
      <c r="X196" s="46"/>
    </row>
    <row r="197" spans="1:24" s="62" customFormat="1" ht="12" customHeight="1" x14ac:dyDescent="0.25">
      <c r="A197" s="48" t="s">
        <v>243</v>
      </c>
      <c r="B197" s="49">
        <v>166</v>
      </c>
      <c r="C197" s="50">
        <v>194</v>
      </c>
      <c r="D197" s="51" t="s">
        <v>503</v>
      </c>
      <c r="E197" s="51" t="s">
        <v>336</v>
      </c>
      <c r="F197" s="52" t="s">
        <v>327</v>
      </c>
      <c r="G197" s="40"/>
      <c r="H197" s="40"/>
      <c r="I197" s="52" t="s">
        <v>27</v>
      </c>
      <c r="J197" s="40"/>
      <c r="K197" s="52" t="s">
        <v>15</v>
      </c>
      <c r="L197" s="52">
        <v>3000</v>
      </c>
      <c r="M197" s="52" t="s">
        <v>242</v>
      </c>
      <c r="N197" s="57"/>
      <c r="O197" s="57"/>
      <c r="P197" s="52"/>
      <c r="Q197" s="58"/>
      <c r="R197" s="66">
        <v>2.7E-2</v>
      </c>
      <c r="S197" s="60"/>
      <c r="T197" s="58"/>
      <c r="U197" s="51"/>
      <c r="V197" s="46"/>
      <c r="W197" s="61"/>
      <c r="X197" s="46"/>
    </row>
    <row r="198" spans="1:24" s="62" customFormat="1" ht="12" customHeight="1" x14ac:dyDescent="0.25">
      <c r="A198" s="48" t="s">
        <v>243</v>
      </c>
      <c r="B198" s="49">
        <v>167</v>
      </c>
      <c r="C198" s="50">
        <v>195</v>
      </c>
      <c r="D198" s="51" t="s">
        <v>503</v>
      </c>
      <c r="E198" s="51" t="s">
        <v>339</v>
      </c>
      <c r="F198" s="52" t="s">
        <v>326</v>
      </c>
      <c r="G198" s="40"/>
      <c r="H198" s="40"/>
      <c r="I198" s="52" t="s">
        <v>27</v>
      </c>
      <c r="J198" s="40"/>
      <c r="K198" s="52" t="s">
        <v>15</v>
      </c>
      <c r="L198" s="52">
        <v>4000</v>
      </c>
      <c r="M198" s="52" t="s">
        <v>242</v>
      </c>
      <c r="N198" s="57"/>
      <c r="O198" s="57"/>
      <c r="P198" s="52"/>
      <c r="Q198" s="58"/>
      <c r="R198" s="66">
        <v>2.3400000000000001E-2</v>
      </c>
      <c r="S198" s="60"/>
      <c r="T198" s="58"/>
      <c r="U198" s="51"/>
      <c r="V198" s="46"/>
      <c r="W198" s="61"/>
      <c r="X198" s="46"/>
    </row>
    <row r="199" spans="1:24" s="62" customFormat="1" ht="12" customHeight="1" x14ac:dyDescent="0.25">
      <c r="A199" s="48" t="s">
        <v>243</v>
      </c>
      <c r="B199" s="49">
        <v>168</v>
      </c>
      <c r="C199" s="50">
        <v>196</v>
      </c>
      <c r="D199" s="51" t="s">
        <v>504</v>
      </c>
      <c r="E199" s="51" t="s">
        <v>336</v>
      </c>
      <c r="F199" s="52" t="s">
        <v>325</v>
      </c>
      <c r="G199" s="40"/>
      <c r="H199" s="40"/>
      <c r="I199" s="52" t="s">
        <v>27</v>
      </c>
      <c r="J199" s="40"/>
      <c r="K199" s="52" t="s">
        <v>15</v>
      </c>
      <c r="L199" s="52">
        <v>10</v>
      </c>
      <c r="M199" s="52" t="s">
        <v>242</v>
      </c>
      <c r="N199" s="57"/>
      <c r="O199" s="57"/>
      <c r="P199" s="52"/>
      <c r="Q199" s="58"/>
      <c r="R199" s="66">
        <v>0.02</v>
      </c>
      <c r="S199" s="60"/>
      <c r="T199" s="58"/>
      <c r="U199" s="51"/>
      <c r="V199" s="46"/>
      <c r="W199" s="61"/>
      <c r="X199" s="46"/>
    </row>
    <row r="200" spans="1:24" s="62" customFormat="1" ht="12" customHeight="1" x14ac:dyDescent="0.25">
      <c r="A200" s="48" t="s">
        <v>245</v>
      </c>
      <c r="B200" s="49">
        <v>169</v>
      </c>
      <c r="C200" s="50">
        <v>197</v>
      </c>
      <c r="D200" s="51" t="s">
        <v>504</v>
      </c>
      <c r="E200" s="51" t="s">
        <v>339</v>
      </c>
      <c r="F200" s="52" t="s">
        <v>262</v>
      </c>
      <c r="G200" s="40"/>
      <c r="H200" s="40"/>
      <c r="I200" s="52" t="s">
        <v>27</v>
      </c>
      <c r="J200" s="40"/>
      <c r="K200" s="52" t="s">
        <v>15</v>
      </c>
      <c r="L200" s="74">
        <v>7000</v>
      </c>
      <c r="M200" s="52" t="s">
        <v>74</v>
      </c>
      <c r="N200" s="57"/>
      <c r="O200" s="57"/>
      <c r="P200" s="52">
        <v>471686</v>
      </c>
      <c r="Q200" s="63" t="s">
        <v>181</v>
      </c>
      <c r="R200" s="59">
        <v>1.9980000000000001E-2</v>
      </c>
      <c r="S200" s="60">
        <f>R200*L200</f>
        <v>139.86000000000001</v>
      </c>
      <c r="T200" s="58">
        <v>22</v>
      </c>
      <c r="U200" s="81" t="s">
        <v>182</v>
      </c>
      <c r="V200" s="79"/>
      <c r="W200" s="64"/>
      <c r="X200" s="79"/>
    </row>
    <row r="201" spans="1:24" s="62" customFormat="1" ht="12" customHeight="1" x14ac:dyDescent="0.25">
      <c r="A201" s="48"/>
      <c r="B201" s="49"/>
      <c r="C201" s="50">
        <v>198</v>
      </c>
      <c r="D201" s="51" t="s">
        <v>505</v>
      </c>
      <c r="E201" s="51" t="s">
        <v>336</v>
      </c>
      <c r="F201" s="52"/>
      <c r="G201" s="40"/>
      <c r="H201" s="40"/>
      <c r="I201" s="52" t="s">
        <v>572</v>
      </c>
      <c r="J201" s="40"/>
      <c r="K201" s="52" t="s">
        <v>15</v>
      </c>
      <c r="L201" s="74"/>
      <c r="M201" s="52"/>
      <c r="N201" s="57"/>
      <c r="O201" s="57"/>
      <c r="P201" s="52"/>
      <c r="Q201" s="63"/>
      <c r="R201" s="59"/>
      <c r="S201" s="60"/>
      <c r="T201" s="58"/>
      <c r="U201" s="81"/>
      <c r="V201" s="79"/>
      <c r="W201" s="64"/>
      <c r="X201" s="79"/>
    </row>
    <row r="202" spans="1:24" ht="12" customHeight="1" x14ac:dyDescent="0.25">
      <c r="A202" s="35" t="s">
        <v>245</v>
      </c>
      <c r="B202" s="36">
        <v>171</v>
      </c>
      <c r="C202" s="50">
        <v>199</v>
      </c>
      <c r="D202" s="51" t="s">
        <v>506</v>
      </c>
      <c r="E202" s="51" t="s">
        <v>287</v>
      </c>
      <c r="F202" s="39"/>
      <c r="G202" s="40"/>
      <c r="H202" s="40"/>
      <c r="I202" s="39" t="s">
        <v>27</v>
      </c>
      <c r="J202" s="40"/>
      <c r="K202" s="39" t="s">
        <v>15</v>
      </c>
      <c r="L202" s="39">
        <v>702</v>
      </c>
      <c r="M202" s="39" t="s">
        <v>74</v>
      </c>
      <c r="N202" s="41"/>
      <c r="O202" s="41"/>
      <c r="P202" s="39">
        <v>472172</v>
      </c>
      <c r="Q202" s="54" t="s">
        <v>183</v>
      </c>
      <c r="R202" s="43">
        <v>2.35E-2</v>
      </c>
      <c r="S202" s="85">
        <f>R202*L202</f>
        <v>16.497</v>
      </c>
      <c r="T202" s="42">
        <v>22</v>
      </c>
      <c r="U202" s="45" t="s">
        <v>184</v>
      </c>
      <c r="V202" s="46"/>
      <c r="W202" s="47"/>
      <c r="X202" s="46"/>
    </row>
    <row r="203" spans="1:24" s="62" customFormat="1" ht="12" customHeight="1" x14ac:dyDescent="0.25">
      <c r="A203" s="48" t="s">
        <v>243</v>
      </c>
      <c r="B203" s="49">
        <v>172</v>
      </c>
      <c r="C203" s="50">
        <v>200</v>
      </c>
      <c r="D203" s="51" t="s">
        <v>507</v>
      </c>
      <c r="E203" s="51" t="s">
        <v>336</v>
      </c>
      <c r="F203" s="52" t="s">
        <v>278</v>
      </c>
      <c r="G203" s="40"/>
      <c r="H203" s="40"/>
      <c r="I203" s="52" t="s">
        <v>27</v>
      </c>
      <c r="J203" s="40"/>
      <c r="K203" s="52" t="s">
        <v>15</v>
      </c>
      <c r="L203" s="74">
        <v>10016</v>
      </c>
      <c r="M203" s="52" t="s">
        <v>242</v>
      </c>
      <c r="N203" s="57"/>
      <c r="O203" s="57"/>
      <c r="P203" s="52"/>
      <c r="Q203" s="58"/>
      <c r="R203" s="59">
        <v>0.128</v>
      </c>
      <c r="S203" s="60"/>
      <c r="T203" s="58"/>
      <c r="U203" s="51"/>
      <c r="V203" s="46"/>
      <c r="W203" s="64"/>
      <c r="X203" s="46"/>
    </row>
    <row r="204" spans="1:24" s="62" customFormat="1" ht="12" customHeight="1" x14ac:dyDescent="0.25">
      <c r="A204" s="48" t="s">
        <v>243</v>
      </c>
      <c r="B204" s="49">
        <v>173</v>
      </c>
      <c r="C204" s="50">
        <v>201</v>
      </c>
      <c r="D204" s="51" t="s">
        <v>508</v>
      </c>
      <c r="E204" s="51" t="s">
        <v>336</v>
      </c>
      <c r="F204" s="52" t="s">
        <v>278</v>
      </c>
      <c r="G204" s="40"/>
      <c r="H204" s="40"/>
      <c r="I204" s="52" t="s">
        <v>44</v>
      </c>
      <c r="J204" s="40"/>
      <c r="K204" s="52" t="s">
        <v>15</v>
      </c>
      <c r="L204" s="74">
        <v>2250</v>
      </c>
      <c r="M204" s="52" t="s">
        <v>242</v>
      </c>
      <c r="N204" s="57"/>
      <c r="O204" s="57"/>
      <c r="P204" s="52"/>
      <c r="Q204" s="58"/>
      <c r="R204" s="59">
        <v>0.52</v>
      </c>
      <c r="S204" s="60"/>
      <c r="T204" s="58"/>
      <c r="U204" s="51"/>
      <c r="V204" s="46"/>
      <c r="W204" s="64"/>
      <c r="X204" s="46"/>
    </row>
    <row r="205" spans="1:24" s="62" customFormat="1" ht="12" customHeight="1" x14ac:dyDescent="0.25">
      <c r="A205" s="48" t="s">
        <v>243</v>
      </c>
      <c r="B205" s="49">
        <v>174</v>
      </c>
      <c r="C205" s="50">
        <v>202</v>
      </c>
      <c r="D205" s="51" t="s">
        <v>509</v>
      </c>
      <c r="E205" s="51" t="s">
        <v>287</v>
      </c>
      <c r="F205" s="52"/>
      <c r="G205" s="40"/>
      <c r="H205" s="40"/>
      <c r="I205" s="52" t="s">
        <v>33</v>
      </c>
      <c r="J205" s="40"/>
      <c r="K205" s="52" t="s">
        <v>15</v>
      </c>
      <c r="L205" s="74">
        <v>75</v>
      </c>
      <c r="M205" s="52" t="s">
        <v>242</v>
      </c>
      <c r="N205" s="57"/>
      <c r="O205" s="57"/>
      <c r="P205" s="52"/>
      <c r="Q205" s="58"/>
      <c r="R205" s="80">
        <v>0.68</v>
      </c>
      <c r="S205" s="60"/>
      <c r="T205" s="58"/>
      <c r="U205" s="51"/>
      <c r="V205" s="46"/>
      <c r="W205" s="61"/>
      <c r="X205" s="46"/>
    </row>
    <row r="206" spans="1:24" s="62" customFormat="1" ht="12" customHeight="1" x14ac:dyDescent="0.25">
      <c r="A206" s="48" t="s">
        <v>243</v>
      </c>
      <c r="B206" s="49">
        <v>175</v>
      </c>
      <c r="C206" s="50">
        <v>203</v>
      </c>
      <c r="D206" s="51" t="s">
        <v>510</v>
      </c>
      <c r="E206" s="51" t="s">
        <v>287</v>
      </c>
      <c r="F206" s="52"/>
      <c r="G206" s="40"/>
      <c r="H206" s="40"/>
      <c r="I206" s="52" t="s">
        <v>27</v>
      </c>
      <c r="J206" s="40"/>
      <c r="K206" s="52" t="s">
        <v>15</v>
      </c>
      <c r="L206" s="74">
        <v>500</v>
      </c>
      <c r="M206" s="52" t="s">
        <v>242</v>
      </c>
      <c r="N206" s="57"/>
      <c r="O206" s="57"/>
      <c r="P206" s="52"/>
      <c r="Q206" s="58"/>
      <c r="R206" s="66">
        <v>3.9280000000000002E-2</v>
      </c>
      <c r="S206" s="60"/>
      <c r="T206" s="58"/>
      <c r="U206" s="51"/>
      <c r="V206" s="46"/>
      <c r="W206" s="61"/>
      <c r="X206" s="46"/>
    </row>
    <row r="207" spans="1:24" s="62" customFormat="1" ht="12" customHeight="1" x14ac:dyDescent="0.25">
      <c r="A207" s="48" t="s">
        <v>243</v>
      </c>
      <c r="B207" s="49">
        <v>176</v>
      </c>
      <c r="C207" s="50">
        <v>204</v>
      </c>
      <c r="D207" s="68" t="s">
        <v>511</v>
      </c>
      <c r="E207" s="68" t="s">
        <v>336</v>
      </c>
      <c r="F207" s="52" t="s">
        <v>278</v>
      </c>
      <c r="G207" s="40"/>
      <c r="H207" s="40"/>
      <c r="I207" s="52" t="s">
        <v>27</v>
      </c>
      <c r="J207" s="40"/>
      <c r="K207" s="52" t="s">
        <v>15</v>
      </c>
      <c r="L207" s="74">
        <v>1500</v>
      </c>
      <c r="M207" s="52" t="s">
        <v>242</v>
      </c>
      <c r="N207" s="57"/>
      <c r="O207" s="57"/>
      <c r="P207" s="52"/>
      <c r="Q207" s="58"/>
      <c r="R207" s="59">
        <v>0.1</v>
      </c>
      <c r="S207" s="60"/>
      <c r="T207" s="58"/>
      <c r="U207" s="51"/>
      <c r="V207" s="46"/>
      <c r="W207" s="64"/>
      <c r="X207" s="46"/>
    </row>
    <row r="208" spans="1:24" s="62" customFormat="1" ht="12" customHeight="1" x14ac:dyDescent="0.25">
      <c r="A208" s="48"/>
      <c r="B208" s="49"/>
      <c r="C208" s="50">
        <v>205</v>
      </c>
      <c r="D208" s="51" t="s">
        <v>512</v>
      </c>
      <c r="E208" s="82" t="s">
        <v>336</v>
      </c>
      <c r="F208" s="71" t="s">
        <v>289</v>
      </c>
      <c r="G208" s="72"/>
      <c r="H208" s="72"/>
      <c r="I208" s="52" t="s">
        <v>568</v>
      </c>
      <c r="J208" s="40"/>
      <c r="K208" s="52" t="s">
        <v>15</v>
      </c>
      <c r="L208" s="74"/>
      <c r="M208" s="52"/>
      <c r="N208" s="57"/>
      <c r="O208" s="57"/>
      <c r="P208" s="52"/>
      <c r="Q208" s="58"/>
      <c r="R208" s="59"/>
      <c r="S208" s="60"/>
      <c r="T208" s="58"/>
      <c r="U208" s="51"/>
      <c r="V208" s="46"/>
      <c r="W208" s="64"/>
      <c r="X208" s="46"/>
    </row>
    <row r="209" spans="1:24" s="62" customFormat="1" ht="12" customHeight="1" x14ac:dyDescent="0.25">
      <c r="A209" s="48" t="s">
        <v>243</v>
      </c>
      <c r="B209" s="49">
        <v>178</v>
      </c>
      <c r="C209" s="50">
        <v>206</v>
      </c>
      <c r="D209" s="73" t="s">
        <v>513</v>
      </c>
      <c r="E209" s="73" t="s">
        <v>336</v>
      </c>
      <c r="F209" s="52" t="s">
        <v>278</v>
      </c>
      <c r="G209" s="40"/>
      <c r="H209" s="40"/>
      <c r="I209" s="52" t="s">
        <v>42</v>
      </c>
      <c r="J209" s="40"/>
      <c r="K209" s="52" t="s">
        <v>15</v>
      </c>
      <c r="L209" s="74">
        <v>145</v>
      </c>
      <c r="M209" s="52" t="s">
        <v>242</v>
      </c>
      <c r="N209" s="57"/>
      <c r="O209" s="57"/>
      <c r="P209" s="52"/>
      <c r="Q209" s="58"/>
      <c r="R209" s="80">
        <v>0.115</v>
      </c>
      <c r="S209" s="60"/>
      <c r="T209" s="58"/>
      <c r="U209" s="51"/>
      <c r="V209" s="46"/>
      <c r="W209" s="61"/>
      <c r="X209" s="46"/>
    </row>
    <row r="210" spans="1:24" s="62" customFormat="1" ht="12" customHeight="1" x14ac:dyDescent="0.25">
      <c r="A210" s="48" t="s">
        <v>243</v>
      </c>
      <c r="B210" s="49">
        <v>179</v>
      </c>
      <c r="C210" s="50">
        <v>207</v>
      </c>
      <c r="D210" s="51" t="s">
        <v>514</v>
      </c>
      <c r="E210" s="51" t="s">
        <v>336</v>
      </c>
      <c r="F210" s="52" t="s">
        <v>278</v>
      </c>
      <c r="G210" s="40"/>
      <c r="H210" s="40"/>
      <c r="I210" s="52" t="s">
        <v>53</v>
      </c>
      <c r="J210" s="40"/>
      <c r="K210" s="52" t="s">
        <v>15</v>
      </c>
      <c r="L210" s="74">
        <v>1300</v>
      </c>
      <c r="M210" s="52" t="s">
        <v>242</v>
      </c>
      <c r="N210" s="57"/>
      <c r="O210" s="57"/>
      <c r="P210" s="52"/>
      <c r="Q210" s="58"/>
      <c r="R210" s="80">
        <v>1.2999999999999999E-2</v>
      </c>
      <c r="S210" s="60"/>
      <c r="T210" s="58"/>
      <c r="U210" s="51"/>
      <c r="V210" s="46"/>
      <c r="W210" s="61"/>
      <c r="X210" s="46"/>
    </row>
    <row r="211" spans="1:24" s="62" customFormat="1" ht="12" customHeight="1" x14ac:dyDescent="0.25">
      <c r="A211" s="48" t="s">
        <v>243</v>
      </c>
      <c r="B211" s="49">
        <v>181</v>
      </c>
      <c r="C211" s="50">
        <v>208</v>
      </c>
      <c r="D211" s="51" t="s">
        <v>515</v>
      </c>
      <c r="E211" s="51" t="s">
        <v>336</v>
      </c>
      <c r="F211" s="52" t="s">
        <v>276</v>
      </c>
      <c r="G211" s="40"/>
      <c r="H211" s="40"/>
      <c r="I211" s="52" t="s">
        <v>29</v>
      </c>
      <c r="J211" s="40"/>
      <c r="K211" s="52" t="s">
        <v>15</v>
      </c>
      <c r="L211" s="74">
        <v>30</v>
      </c>
      <c r="M211" s="52" t="s">
        <v>242</v>
      </c>
      <c r="N211" s="57"/>
      <c r="O211" s="57"/>
      <c r="P211" s="52"/>
      <c r="Q211" s="58"/>
      <c r="R211" s="80">
        <v>0.2</v>
      </c>
      <c r="S211" s="60"/>
      <c r="T211" s="58"/>
      <c r="U211" s="51"/>
      <c r="V211" s="46"/>
      <c r="W211" s="61"/>
      <c r="X211" s="46"/>
    </row>
    <row r="212" spans="1:24" ht="12" customHeight="1" x14ac:dyDescent="0.25">
      <c r="A212" s="35" t="s">
        <v>245</v>
      </c>
      <c r="B212" s="36">
        <v>182</v>
      </c>
      <c r="C212" s="50">
        <v>209</v>
      </c>
      <c r="D212" s="51" t="s">
        <v>516</v>
      </c>
      <c r="E212" s="51" t="s">
        <v>339</v>
      </c>
      <c r="F212" s="39" t="s">
        <v>276</v>
      </c>
      <c r="G212" s="40"/>
      <c r="H212" s="40"/>
      <c r="I212" s="39" t="s">
        <v>29</v>
      </c>
      <c r="J212" s="40"/>
      <c r="K212" s="39" t="s">
        <v>15</v>
      </c>
      <c r="L212" s="39">
        <v>20</v>
      </c>
      <c r="M212" s="39" t="s">
        <v>74</v>
      </c>
      <c r="N212" s="41"/>
      <c r="O212" s="41"/>
      <c r="P212" s="39" t="s">
        <v>185</v>
      </c>
      <c r="Q212" s="54" t="s">
        <v>186</v>
      </c>
      <c r="R212" s="43">
        <v>6.3419999999999996</v>
      </c>
      <c r="S212" s="44">
        <f>R212*L212</f>
        <v>126.83999999999999</v>
      </c>
      <c r="T212" s="42">
        <v>22</v>
      </c>
      <c r="U212" s="45" t="s">
        <v>187</v>
      </c>
      <c r="V212" s="46"/>
      <c r="W212" s="47"/>
      <c r="X212" s="46"/>
    </row>
    <row r="213" spans="1:24" s="62" customFormat="1" ht="12" customHeight="1" x14ac:dyDescent="0.25">
      <c r="A213" s="48"/>
      <c r="B213" s="49"/>
      <c r="C213" s="50">
        <v>210</v>
      </c>
      <c r="D213" s="51" t="s">
        <v>517</v>
      </c>
      <c r="E213" s="51" t="s">
        <v>336</v>
      </c>
      <c r="F213" s="52"/>
      <c r="G213" s="40"/>
      <c r="H213" s="40"/>
      <c r="I213" s="67" t="s">
        <v>573</v>
      </c>
      <c r="J213" s="100"/>
      <c r="K213" s="52" t="s">
        <v>15</v>
      </c>
      <c r="L213" s="52"/>
      <c r="M213" s="52"/>
      <c r="N213" s="57"/>
      <c r="O213" s="57"/>
      <c r="P213" s="52"/>
      <c r="Q213" s="63"/>
      <c r="R213" s="59"/>
      <c r="S213" s="60"/>
      <c r="T213" s="58"/>
      <c r="U213" s="51"/>
      <c r="V213" s="46"/>
      <c r="W213" s="64"/>
      <c r="X213" s="46"/>
    </row>
    <row r="214" spans="1:24" s="62" customFormat="1" ht="12" customHeight="1" x14ac:dyDescent="0.25">
      <c r="A214" s="48" t="s">
        <v>243</v>
      </c>
      <c r="B214" s="49">
        <v>184</v>
      </c>
      <c r="C214" s="50">
        <v>211</v>
      </c>
      <c r="D214" s="51" t="s">
        <v>518</v>
      </c>
      <c r="E214" s="51" t="s">
        <v>336</v>
      </c>
      <c r="F214" s="52" t="s">
        <v>276</v>
      </c>
      <c r="G214" s="40"/>
      <c r="H214" s="40"/>
      <c r="I214" s="52" t="s">
        <v>53</v>
      </c>
      <c r="J214" s="40"/>
      <c r="K214" s="52" t="s">
        <v>15</v>
      </c>
      <c r="L214" s="52">
        <v>950</v>
      </c>
      <c r="M214" s="52" t="s">
        <v>242</v>
      </c>
      <c r="N214" s="57"/>
      <c r="O214" s="52"/>
      <c r="P214" s="52"/>
      <c r="Q214" s="58"/>
      <c r="R214" s="80">
        <v>0.08</v>
      </c>
      <c r="S214" s="60"/>
      <c r="T214" s="58"/>
      <c r="U214" s="52"/>
      <c r="V214" s="40"/>
      <c r="W214" s="61"/>
      <c r="X214" s="40"/>
    </row>
    <row r="215" spans="1:24" s="62" customFormat="1" ht="12" customHeight="1" x14ac:dyDescent="0.25">
      <c r="A215" s="48" t="s">
        <v>243</v>
      </c>
      <c r="B215" s="49">
        <v>185</v>
      </c>
      <c r="C215" s="50">
        <v>212</v>
      </c>
      <c r="D215" s="51" t="s">
        <v>519</v>
      </c>
      <c r="E215" s="51" t="s">
        <v>336</v>
      </c>
      <c r="F215" s="52" t="s">
        <v>278</v>
      </c>
      <c r="G215" s="40"/>
      <c r="H215" s="40"/>
      <c r="I215" s="52" t="s">
        <v>49</v>
      </c>
      <c r="J215" s="40"/>
      <c r="K215" s="52" t="s">
        <v>17</v>
      </c>
      <c r="L215" s="52">
        <v>149</v>
      </c>
      <c r="M215" s="52" t="s">
        <v>242</v>
      </c>
      <c r="N215" s="57"/>
      <c r="O215" s="57"/>
      <c r="P215" s="52"/>
      <c r="Q215" s="58"/>
      <c r="R215" s="59">
        <v>11.96</v>
      </c>
      <c r="S215" s="60"/>
      <c r="T215" s="58"/>
      <c r="U215" s="51"/>
      <c r="V215" s="46"/>
      <c r="W215" s="64"/>
      <c r="X215" s="46"/>
    </row>
    <row r="216" spans="1:24" s="62" customFormat="1" ht="12" customHeight="1" x14ac:dyDescent="0.25">
      <c r="A216" s="48"/>
      <c r="B216" s="49"/>
      <c r="C216" s="50">
        <v>213</v>
      </c>
      <c r="D216" s="51" t="s">
        <v>520</v>
      </c>
      <c r="E216" s="51" t="s">
        <v>336</v>
      </c>
      <c r="F216" s="52"/>
      <c r="G216" s="40"/>
      <c r="H216" s="40"/>
      <c r="I216" s="52" t="s">
        <v>14</v>
      </c>
      <c r="J216" s="40"/>
      <c r="K216" s="52" t="s">
        <v>15</v>
      </c>
      <c r="L216" s="52"/>
      <c r="M216" s="52"/>
      <c r="N216" s="57"/>
      <c r="O216" s="57"/>
      <c r="P216" s="52"/>
      <c r="Q216" s="58"/>
      <c r="R216" s="59"/>
      <c r="S216" s="60"/>
      <c r="T216" s="58"/>
      <c r="U216" s="51"/>
      <c r="V216" s="46"/>
      <c r="W216" s="64"/>
      <c r="X216" s="46"/>
    </row>
    <row r="217" spans="1:24" s="62" customFormat="1" ht="12" customHeight="1" x14ac:dyDescent="0.25">
      <c r="A217" s="48" t="s">
        <v>243</v>
      </c>
      <c r="B217" s="49">
        <v>186</v>
      </c>
      <c r="C217" s="50">
        <v>214</v>
      </c>
      <c r="D217" s="51" t="s">
        <v>521</v>
      </c>
      <c r="E217" s="51" t="s">
        <v>287</v>
      </c>
      <c r="F217" s="52"/>
      <c r="G217" s="40"/>
      <c r="H217" s="40"/>
      <c r="I217" s="52" t="s">
        <v>49</v>
      </c>
      <c r="J217" s="40"/>
      <c r="K217" s="52" t="s">
        <v>17</v>
      </c>
      <c r="L217" s="52">
        <v>1</v>
      </c>
      <c r="M217" s="52" t="s">
        <v>242</v>
      </c>
      <c r="N217" s="57"/>
      <c r="O217" s="57"/>
      <c r="P217" s="52"/>
      <c r="Q217" s="58"/>
      <c r="R217" s="66">
        <v>9.25</v>
      </c>
      <c r="S217" s="60"/>
      <c r="T217" s="58"/>
      <c r="U217" s="51"/>
      <c r="V217" s="46"/>
      <c r="W217" s="61"/>
      <c r="X217" s="46"/>
    </row>
    <row r="218" spans="1:24" s="62" customFormat="1" ht="12" customHeight="1" x14ac:dyDescent="0.25">
      <c r="A218" s="48" t="s">
        <v>243</v>
      </c>
      <c r="B218" s="49">
        <v>187</v>
      </c>
      <c r="C218" s="50">
        <v>215</v>
      </c>
      <c r="D218" s="51" t="s">
        <v>522</v>
      </c>
      <c r="E218" s="51" t="s">
        <v>336</v>
      </c>
      <c r="F218" s="52" t="s">
        <v>278</v>
      </c>
      <c r="G218" s="40"/>
      <c r="H218" s="40"/>
      <c r="I218" s="52" t="s">
        <v>53</v>
      </c>
      <c r="J218" s="40"/>
      <c r="K218" s="52" t="s">
        <v>15</v>
      </c>
      <c r="L218" s="52">
        <v>2525</v>
      </c>
      <c r="M218" s="52" t="s">
        <v>242</v>
      </c>
      <c r="N218" s="57"/>
      <c r="O218" s="57"/>
      <c r="P218" s="52"/>
      <c r="Q218" s="58"/>
      <c r="R218" s="66">
        <v>9.0299999999999998E-3</v>
      </c>
      <c r="S218" s="60"/>
      <c r="T218" s="58"/>
      <c r="U218" s="51"/>
      <c r="V218" s="46"/>
      <c r="W218" s="61"/>
      <c r="X218" s="46"/>
    </row>
    <row r="219" spans="1:24" s="62" customFormat="1" ht="12" customHeight="1" x14ac:dyDescent="0.25">
      <c r="A219" s="48" t="s">
        <v>243</v>
      </c>
      <c r="B219" s="49">
        <v>188</v>
      </c>
      <c r="C219" s="50">
        <v>216</v>
      </c>
      <c r="D219" s="51" t="s">
        <v>523</v>
      </c>
      <c r="E219" s="51" t="s">
        <v>336</v>
      </c>
      <c r="F219" s="52" t="s">
        <v>278</v>
      </c>
      <c r="G219" s="40"/>
      <c r="H219" s="40"/>
      <c r="I219" s="52" t="s">
        <v>49</v>
      </c>
      <c r="J219" s="40"/>
      <c r="K219" s="52" t="s">
        <v>17</v>
      </c>
      <c r="L219" s="52">
        <v>50</v>
      </c>
      <c r="M219" s="52" t="s">
        <v>242</v>
      </c>
      <c r="N219" s="57"/>
      <c r="O219" s="57"/>
      <c r="P219" s="52"/>
      <c r="Q219" s="58"/>
      <c r="R219" s="59">
        <v>4.25</v>
      </c>
      <c r="S219" s="60"/>
      <c r="T219" s="58"/>
      <c r="U219" s="51"/>
      <c r="V219" s="46"/>
      <c r="W219" s="64"/>
      <c r="X219" s="46"/>
    </row>
    <row r="220" spans="1:24" s="62" customFormat="1" ht="12" customHeight="1" x14ac:dyDescent="0.25">
      <c r="A220" s="48" t="s">
        <v>243</v>
      </c>
      <c r="B220" s="49">
        <v>190</v>
      </c>
      <c r="C220" s="50">
        <v>217</v>
      </c>
      <c r="D220" s="51" t="s">
        <v>524</v>
      </c>
      <c r="E220" s="51" t="s">
        <v>336</v>
      </c>
      <c r="F220" s="52" t="s">
        <v>278</v>
      </c>
      <c r="G220" s="40"/>
      <c r="H220" s="40"/>
      <c r="I220" s="52" t="s">
        <v>58</v>
      </c>
      <c r="J220" s="40"/>
      <c r="K220" s="52" t="s">
        <v>15</v>
      </c>
      <c r="L220" s="52">
        <v>2700</v>
      </c>
      <c r="M220" s="52" t="s">
        <v>242</v>
      </c>
      <c r="N220" s="57"/>
      <c r="O220" s="57"/>
      <c r="P220" s="52"/>
      <c r="Q220" s="58"/>
      <c r="R220" s="80">
        <v>8.0000000000000002E-3</v>
      </c>
      <c r="S220" s="60"/>
      <c r="T220" s="58"/>
      <c r="U220" s="51"/>
      <c r="V220" s="46"/>
      <c r="W220" s="61"/>
      <c r="X220" s="46"/>
    </row>
    <row r="221" spans="1:24" s="62" customFormat="1" ht="12" customHeight="1" x14ac:dyDescent="0.25">
      <c r="A221" s="48" t="s">
        <v>243</v>
      </c>
      <c r="B221" s="49">
        <v>191</v>
      </c>
      <c r="C221" s="50">
        <v>218</v>
      </c>
      <c r="D221" s="68" t="s">
        <v>525</v>
      </c>
      <c r="E221" s="68" t="s">
        <v>287</v>
      </c>
      <c r="F221" s="52"/>
      <c r="G221" s="40"/>
      <c r="H221" s="40"/>
      <c r="I221" s="52" t="s">
        <v>49</v>
      </c>
      <c r="J221" s="40"/>
      <c r="K221" s="52" t="s">
        <v>17</v>
      </c>
      <c r="L221" s="52">
        <v>3</v>
      </c>
      <c r="M221" s="52" t="s">
        <v>242</v>
      </c>
      <c r="N221" s="57"/>
      <c r="O221" s="57"/>
      <c r="P221" s="52"/>
      <c r="Q221" s="58"/>
      <c r="R221" s="66">
        <v>24.53</v>
      </c>
      <c r="S221" s="60"/>
      <c r="T221" s="58"/>
      <c r="U221" s="51"/>
      <c r="V221" s="46"/>
      <c r="W221" s="61"/>
      <c r="X221" s="46"/>
    </row>
    <row r="222" spans="1:24" s="62" customFormat="1" ht="12" customHeight="1" x14ac:dyDescent="0.25">
      <c r="A222" s="48"/>
      <c r="B222" s="49"/>
      <c r="C222" s="50">
        <v>219</v>
      </c>
      <c r="D222" s="51" t="s">
        <v>526</v>
      </c>
      <c r="E222" s="82" t="s">
        <v>336</v>
      </c>
      <c r="F222" s="71" t="s">
        <v>289</v>
      </c>
      <c r="G222" s="72"/>
      <c r="H222" s="72"/>
      <c r="I222" s="52" t="s">
        <v>568</v>
      </c>
      <c r="J222" s="40"/>
      <c r="K222" s="52" t="s">
        <v>15</v>
      </c>
      <c r="L222" s="52"/>
      <c r="M222" s="52"/>
      <c r="N222" s="57"/>
      <c r="O222" s="57"/>
      <c r="P222" s="52"/>
      <c r="Q222" s="58"/>
      <c r="R222" s="66"/>
      <c r="S222" s="60"/>
      <c r="T222" s="58"/>
      <c r="U222" s="51"/>
      <c r="V222" s="46"/>
      <c r="W222" s="61"/>
      <c r="X222" s="46"/>
    </row>
    <row r="223" spans="1:24" ht="12" customHeight="1" x14ac:dyDescent="0.25">
      <c r="A223" s="35" t="s">
        <v>245</v>
      </c>
      <c r="B223" s="36">
        <v>192</v>
      </c>
      <c r="C223" s="50">
        <v>220</v>
      </c>
      <c r="D223" s="91" t="s">
        <v>527</v>
      </c>
      <c r="E223" s="91" t="s">
        <v>287</v>
      </c>
      <c r="F223" s="39"/>
      <c r="G223" s="40"/>
      <c r="H223" s="40"/>
      <c r="I223" s="39" t="s">
        <v>38</v>
      </c>
      <c r="J223" s="40"/>
      <c r="K223" s="39" t="s">
        <v>15</v>
      </c>
      <c r="L223" s="75">
        <v>3500</v>
      </c>
      <c r="M223" s="39" t="s">
        <v>74</v>
      </c>
      <c r="N223" s="41"/>
      <c r="O223" s="41"/>
      <c r="P223" s="39">
        <v>479485</v>
      </c>
      <c r="Q223" s="54" t="s">
        <v>188</v>
      </c>
      <c r="R223" s="43">
        <v>0.03</v>
      </c>
      <c r="S223" s="44">
        <f>R223*L223</f>
        <v>105</v>
      </c>
      <c r="T223" s="42">
        <v>22</v>
      </c>
      <c r="U223" s="78" t="s">
        <v>189</v>
      </c>
      <c r="V223" s="79"/>
      <c r="W223" s="47"/>
      <c r="X223" s="79"/>
    </row>
    <row r="224" spans="1:24" ht="12" customHeight="1" x14ac:dyDescent="0.25">
      <c r="A224" s="35" t="s">
        <v>245</v>
      </c>
      <c r="B224" s="36" t="s">
        <v>296</v>
      </c>
      <c r="C224" s="50">
        <v>221</v>
      </c>
      <c r="D224" s="45" t="s">
        <v>528</v>
      </c>
      <c r="E224" s="45" t="s">
        <v>336</v>
      </c>
      <c r="F224" s="39" t="s">
        <v>295</v>
      </c>
      <c r="G224" s="40"/>
      <c r="H224" s="40"/>
      <c r="I224" s="39" t="s">
        <v>38</v>
      </c>
      <c r="J224" s="40"/>
      <c r="K224" s="39" t="s">
        <v>15</v>
      </c>
      <c r="L224" s="75">
        <v>33300</v>
      </c>
      <c r="M224" s="39" t="s">
        <v>71</v>
      </c>
      <c r="N224" s="41" t="s">
        <v>72</v>
      </c>
      <c r="O224" s="41" t="s">
        <v>72</v>
      </c>
      <c r="P224" s="56" t="s">
        <v>190</v>
      </c>
      <c r="Q224" s="42" t="s">
        <v>191</v>
      </c>
      <c r="R224" s="43">
        <v>6.0000000000000001E-3</v>
      </c>
      <c r="S224" s="44">
        <f>R224*L224</f>
        <v>199.8</v>
      </c>
      <c r="T224" s="42">
        <v>22</v>
      </c>
      <c r="U224" s="45"/>
      <c r="V224" s="46"/>
      <c r="W224" s="47"/>
      <c r="X224" s="46"/>
    </row>
    <row r="225" spans="1:24" ht="12" customHeight="1" x14ac:dyDescent="0.25">
      <c r="A225" s="35" t="s">
        <v>245</v>
      </c>
      <c r="B225" s="36">
        <v>195</v>
      </c>
      <c r="C225" s="50">
        <v>222</v>
      </c>
      <c r="D225" s="51" t="s">
        <v>528</v>
      </c>
      <c r="E225" s="51" t="s">
        <v>287</v>
      </c>
      <c r="F225" s="39"/>
      <c r="G225" s="40"/>
      <c r="H225" s="40"/>
      <c r="I225" s="39" t="s">
        <v>38</v>
      </c>
      <c r="J225" s="40"/>
      <c r="K225" s="39" t="s">
        <v>15</v>
      </c>
      <c r="L225" s="75">
        <v>8000</v>
      </c>
      <c r="M225" s="39" t="s">
        <v>74</v>
      </c>
      <c r="N225" s="41"/>
      <c r="O225" s="41"/>
      <c r="P225" s="39">
        <v>479686</v>
      </c>
      <c r="Q225" s="54" t="s">
        <v>192</v>
      </c>
      <c r="R225" s="43">
        <v>2.9399999999999999E-2</v>
      </c>
      <c r="S225" s="44">
        <f>R225*L225</f>
        <v>235.2</v>
      </c>
      <c r="T225" s="42">
        <v>22</v>
      </c>
      <c r="U225" s="78" t="s">
        <v>193</v>
      </c>
      <c r="V225" s="79"/>
      <c r="W225" s="47"/>
      <c r="X225" s="79"/>
    </row>
    <row r="226" spans="1:24" s="62" customFormat="1" ht="12" customHeight="1" x14ac:dyDescent="0.25">
      <c r="A226" s="48" t="s">
        <v>243</v>
      </c>
      <c r="B226" s="49">
        <v>196</v>
      </c>
      <c r="C226" s="50">
        <v>223</v>
      </c>
      <c r="D226" s="51" t="s">
        <v>529</v>
      </c>
      <c r="E226" s="51" t="s">
        <v>336</v>
      </c>
      <c r="F226" s="52" t="s">
        <v>278</v>
      </c>
      <c r="G226" s="40"/>
      <c r="H226" s="40"/>
      <c r="I226" s="52" t="s">
        <v>27</v>
      </c>
      <c r="J226" s="40"/>
      <c r="K226" s="52" t="s">
        <v>15</v>
      </c>
      <c r="L226" s="74">
        <v>1000</v>
      </c>
      <c r="M226" s="52" t="s">
        <v>242</v>
      </c>
      <c r="N226" s="57"/>
      <c r="O226" s="57"/>
      <c r="P226" s="52"/>
      <c r="Q226" s="58"/>
      <c r="R226" s="59">
        <v>0.109</v>
      </c>
      <c r="S226" s="60"/>
      <c r="T226" s="58"/>
      <c r="U226" s="51"/>
      <c r="V226" s="46"/>
      <c r="W226" s="64"/>
      <c r="X226" s="46"/>
    </row>
    <row r="227" spans="1:24" s="62" customFormat="1" ht="12" customHeight="1" x14ac:dyDescent="0.25">
      <c r="A227" s="48" t="s">
        <v>243</v>
      </c>
      <c r="B227" s="49">
        <v>198</v>
      </c>
      <c r="C227" s="50">
        <v>224</v>
      </c>
      <c r="D227" s="51" t="s">
        <v>530</v>
      </c>
      <c r="E227" s="51" t="s">
        <v>336</v>
      </c>
      <c r="F227" s="52" t="s">
        <v>278</v>
      </c>
      <c r="G227" s="40"/>
      <c r="H227" s="40"/>
      <c r="I227" s="52" t="s">
        <v>27</v>
      </c>
      <c r="J227" s="40"/>
      <c r="K227" s="52" t="s">
        <v>15</v>
      </c>
      <c r="L227" s="74">
        <v>7000</v>
      </c>
      <c r="M227" s="52" t="s">
        <v>242</v>
      </c>
      <c r="N227" s="57"/>
      <c r="O227" s="57"/>
      <c r="P227" s="52"/>
      <c r="Q227" s="58"/>
      <c r="R227" s="59">
        <v>0.15</v>
      </c>
      <c r="S227" s="60"/>
      <c r="T227" s="58"/>
      <c r="U227" s="51"/>
      <c r="V227" s="46"/>
      <c r="W227" s="64"/>
      <c r="X227" s="46"/>
    </row>
    <row r="228" spans="1:24" ht="12" customHeight="1" x14ac:dyDescent="0.25">
      <c r="A228" s="35" t="s">
        <v>245</v>
      </c>
      <c r="B228" s="36">
        <v>200</v>
      </c>
      <c r="C228" s="50">
        <v>225</v>
      </c>
      <c r="D228" s="51" t="s">
        <v>531</v>
      </c>
      <c r="E228" s="51" t="s">
        <v>287</v>
      </c>
      <c r="F228" s="39"/>
      <c r="G228" s="40"/>
      <c r="H228" s="40"/>
      <c r="I228" s="39" t="s">
        <v>28</v>
      </c>
      <c r="J228" s="40"/>
      <c r="K228" s="39" t="s">
        <v>15</v>
      </c>
      <c r="L228" s="75">
        <v>2000</v>
      </c>
      <c r="M228" s="39" t="s">
        <v>74</v>
      </c>
      <c r="N228" s="41"/>
      <c r="O228" s="41"/>
      <c r="P228" s="39">
        <v>480141</v>
      </c>
      <c r="Q228" s="54" t="s">
        <v>194</v>
      </c>
      <c r="R228" s="43">
        <v>1.4970000000000001E-2</v>
      </c>
      <c r="S228" s="44">
        <f>R228*L228</f>
        <v>29.94</v>
      </c>
      <c r="T228" s="42">
        <v>22</v>
      </c>
      <c r="U228" s="78" t="s">
        <v>195</v>
      </c>
      <c r="V228" s="79"/>
      <c r="W228" s="47"/>
      <c r="X228" s="79"/>
    </row>
    <row r="229" spans="1:24" s="62" customFormat="1" ht="12" customHeight="1" x14ac:dyDescent="0.25">
      <c r="A229" s="48" t="s">
        <v>243</v>
      </c>
      <c r="B229" s="49">
        <v>202</v>
      </c>
      <c r="C229" s="50">
        <v>226</v>
      </c>
      <c r="D229" s="51" t="s">
        <v>532</v>
      </c>
      <c r="E229" s="51" t="s">
        <v>336</v>
      </c>
      <c r="F229" s="52" t="s">
        <v>278</v>
      </c>
      <c r="G229" s="40"/>
      <c r="H229" s="40"/>
      <c r="I229" s="52" t="s">
        <v>28</v>
      </c>
      <c r="J229" s="40"/>
      <c r="K229" s="52" t="s">
        <v>15</v>
      </c>
      <c r="L229" s="74">
        <v>17500</v>
      </c>
      <c r="M229" s="52" t="s">
        <v>242</v>
      </c>
      <c r="N229" s="57"/>
      <c r="O229" s="57"/>
      <c r="P229" s="52"/>
      <c r="Q229" s="58"/>
      <c r="R229" s="59">
        <v>7.3000000000000001E-3</v>
      </c>
      <c r="S229" s="60"/>
      <c r="T229" s="58"/>
      <c r="U229" s="51"/>
      <c r="V229" s="46"/>
      <c r="W229" s="64"/>
      <c r="X229" s="46"/>
    </row>
    <row r="230" spans="1:24" ht="12" customHeight="1" x14ac:dyDescent="0.25">
      <c r="A230" s="35" t="s">
        <v>245</v>
      </c>
      <c r="B230" s="36">
        <v>203</v>
      </c>
      <c r="C230" s="50">
        <v>227</v>
      </c>
      <c r="D230" s="51" t="s">
        <v>532</v>
      </c>
      <c r="E230" s="51" t="s">
        <v>287</v>
      </c>
      <c r="F230" s="39"/>
      <c r="G230" s="40"/>
      <c r="H230" s="40"/>
      <c r="I230" s="39" t="s">
        <v>28</v>
      </c>
      <c r="J230" s="40"/>
      <c r="K230" s="39" t="s">
        <v>15</v>
      </c>
      <c r="L230" s="39">
        <v>500</v>
      </c>
      <c r="M230" s="39" t="s">
        <v>74</v>
      </c>
      <c r="N230" s="41"/>
      <c r="O230" s="41"/>
      <c r="P230" s="39">
        <v>480086</v>
      </c>
      <c r="Q230" s="54" t="s">
        <v>196</v>
      </c>
      <c r="R230" s="43">
        <v>2.3439999999999999E-2</v>
      </c>
      <c r="S230" s="44">
        <f>R230*L230</f>
        <v>11.719999999999999</v>
      </c>
      <c r="T230" s="42">
        <v>22</v>
      </c>
      <c r="U230" s="78" t="s">
        <v>197</v>
      </c>
      <c r="V230" s="79"/>
      <c r="W230" s="47"/>
      <c r="X230" s="79"/>
    </row>
    <row r="231" spans="1:24" s="62" customFormat="1" ht="12" customHeight="1" x14ac:dyDescent="0.25">
      <c r="A231" s="48" t="s">
        <v>243</v>
      </c>
      <c r="B231" s="49">
        <v>205</v>
      </c>
      <c r="C231" s="50">
        <v>228</v>
      </c>
      <c r="D231" s="51" t="s">
        <v>533</v>
      </c>
      <c r="E231" s="51" t="s">
        <v>336</v>
      </c>
      <c r="F231" s="52" t="s">
        <v>276</v>
      </c>
      <c r="G231" s="40"/>
      <c r="H231" s="40"/>
      <c r="I231" s="52" t="s">
        <v>48</v>
      </c>
      <c r="J231" s="40"/>
      <c r="K231" s="52" t="s">
        <v>15</v>
      </c>
      <c r="L231" s="52">
        <v>100</v>
      </c>
      <c r="M231" s="52" t="s">
        <v>242</v>
      </c>
      <c r="N231" s="57"/>
      <c r="O231" s="57"/>
      <c r="P231" s="52"/>
      <c r="Q231" s="63"/>
      <c r="R231" s="80">
        <v>0.02</v>
      </c>
      <c r="S231" s="60"/>
      <c r="T231" s="58"/>
      <c r="U231" s="81"/>
      <c r="V231" s="79"/>
      <c r="W231" s="61"/>
      <c r="X231" s="79"/>
    </row>
    <row r="232" spans="1:24" s="62" customFormat="1" ht="12" customHeight="1" x14ac:dyDescent="0.25">
      <c r="A232" s="48" t="s">
        <v>243</v>
      </c>
      <c r="B232" s="49">
        <v>206</v>
      </c>
      <c r="C232" s="50">
        <v>229</v>
      </c>
      <c r="D232" s="68" t="s">
        <v>534</v>
      </c>
      <c r="E232" s="68" t="s">
        <v>287</v>
      </c>
      <c r="F232" s="52"/>
      <c r="G232" s="40"/>
      <c r="H232" s="40"/>
      <c r="I232" s="52" t="s">
        <v>49</v>
      </c>
      <c r="J232" s="40"/>
      <c r="K232" s="52" t="s">
        <v>17</v>
      </c>
      <c r="L232" s="52">
        <v>5</v>
      </c>
      <c r="M232" s="52" t="s">
        <v>242</v>
      </c>
      <c r="N232" s="57"/>
      <c r="O232" s="57"/>
      <c r="P232" s="52"/>
      <c r="Q232" s="63"/>
      <c r="R232" s="66">
        <v>10.7</v>
      </c>
      <c r="S232" s="60"/>
      <c r="T232" s="58"/>
      <c r="U232" s="81"/>
      <c r="V232" s="79"/>
      <c r="W232" s="61"/>
      <c r="X232" s="79"/>
    </row>
    <row r="233" spans="1:24" s="62" customFormat="1" ht="12" customHeight="1" x14ac:dyDescent="0.25">
      <c r="A233" s="48"/>
      <c r="B233" s="49"/>
      <c r="C233" s="50">
        <v>230</v>
      </c>
      <c r="D233" s="51" t="s">
        <v>534</v>
      </c>
      <c r="E233" s="82" t="s">
        <v>336</v>
      </c>
      <c r="F233" s="71" t="s">
        <v>289</v>
      </c>
      <c r="G233" s="72"/>
      <c r="H233" s="72"/>
      <c r="I233" s="52" t="s">
        <v>568</v>
      </c>
      <c r="J233" s="40"/>
      <c r="K233" s="52" t="s">
        <v>15</v>
      </c>
      <c r="L233" s="52"/>
      <c r="M233" s="52"/>
      <c r="N233" s="57"/>
      <c r="O233" s="57"/>
      <c r="P233" s="52"/>
      <c r="Q233" s="63"/>
      <c r="R233" s="66"/>
      <c r="S233" s="60"/>
      <c r="T233" s="58"/>
      <c r="U233" s="81"/>
      <c r="V233" s="79"/>
      <c r="W233" s="61"/>
      <c r="X233" s="79"/>
    </row>
    <row r="234" spans="1:24" s="62" customFormat="1" ht="12" customHeight="1" x14ac:dyDescent="0.25">
      <c r="A234" s="48" t="s">
        <v>243</v>
      </c>
      <c r="B234" s="49">
        <v>208</v>
      </c>
      <c r="C234" s="50">
        <v>231</v>
      </c>
      <c r="D234" s="73" t="s">
        <v>535</v>
      </c>
      <c r="E234" s="73" t="s">
        <v>336</v>
      </c>
      <c r="F234" s="52" t="s">
        <v>276</v>
      </c>
      <c r="G234" s="40"/>
      <c r="H234" s="40"/>
      <c r="I234" s="52" t="s">
        <v>27</v>
      </c>
      <c r="J234" s="40"/>
      <c r="K234" s="52" t="s">
        <v>15</v>
      </c>
      <c r="L234" s="74">
        <v>2800</v>
      </c>
      <c r="M234" s="52" t="s">
        <v>242</v>
      </c>
      <c r="N234" s="57"/>
      <c r="O234" s="57"/>
      <c r="P234" s="52"/>
      <c r="Q234" s="58"/>
      <c r="R234" s="59">
        <v>0.04</v>
      </c>
      <c r="S234" s="60"/>
      <c r="T234" s="58"/>
      <c r="U234" s="51"/>
      <c r="V234" s="46"/>
      <c r="W234" s="64"/>
      <c r="X234" s="46"/>
    </row>
    <row r="235" spans="1:24" s="62" customFormat="1" ht="12" customHeight="1" x14ac:dyDescent="0.25">
      <c r="A235" s="48" t="s">
        <v>243</v>
      </c>
      <c r="B235" s="49">
        <v>208</v>
      </c>
      <c r="C235" s="50">
        <v>232</v>
      </c>
      <c r="D235" s="51" t="s">
        <v>535</v>
      </c>
      <c r="E235" s="51" t="s">
        <v>287</v>
      </c>
      <c r="F235" s="52"/>
      <c r="G235" s="40"/>
      <c r="H235" s="40"/>
      <c r="I235" s="52" t="s">
        <v>27</v>
      </c>
      <c r="J235" s="40"/>
      <c r="K235" s="52" t="s">
        <v>15</v>
      </c>
      <c r="L235" s="74">
        <v>20</v>
      </c>
      <c r="M235" s="52" t="s">
        <v>242</v>
      </c>
      <c r="N235" s="57"/>
      <c r="O235" s="57"/>
      <c r="P235" s="52"/>
      <c r="Q235" s="58"/>
      <c r="R235" s="66">
        <v>5.7000000000000002E-2</v>
      </c>
      <c r="S235" s="60"/>
      <c r="T235" s="58"/>
      <c r="U235" s="51"/>
      <c r="V235" s="46"/>
      <c r="W235" s="61"/>
      <c r="X235" s="46"/>
    </row>
    <row r="236" spans="1:24" s="62" customFormat="1" ht="12" customHeight="1" x14ac:dyDescent="0.25">
      <c r="A236" s="48" t="s">
        <v>243</v>
      </c>
      <c r="B236" s="49">
        <v>208</v>
      </c>
      <c r="C236" s="50">
        <v>233</v>
      </c>
      <c r="D236" s="51" t="s">
        <v>536</v>
      </c>
      <c r="E236" s="51" t="s">
        <v>336</v>
      </c>
      <c r="F236" s="52" t="s">
        <v>276</v>
      </c>
      <c r="G236" s="40"/>
      <c r="H236" s="40"/>
      <c r="I236" s="52" t="s">
        <v>33</v>
      </c>
      <c r="J236" s="40"/>
      <c r="K236" s="52" t="s">
        <v>15</v>
      </c>
      <c r="L236" s="74">
        <v>5</v>
      </c>
      <c r="M236" s="52" t="s">
        <v>242</v>
      </c>
      <c r="N236" s="57"/>
      <c r="O236" s="57"/>
      <c r="P236" s="52"/>
      <c r="Q236" s="58"/>
      <c r="R236" s="66">
        <v>6.5000000000000002E-2</v>
      </c>
      <c r="S236" s="60"/>
      <c r="T236" s="58"/>
      <c r="U236" s="51"/>
      <c r="V236" s="46"/>
      <c r="W236" s="61"/>
      <c r="X236" s="46"/>
    </row>
    <row r="237" spans="1:24" s="62" customFormat="1" ht="12" customHeight="1" x14ac:dyDescent="0.25">
      <c r="A237" s="48" t="s">
        <v>243</v>
      </c>
      <c r="B237" s="49">
        <v>209</v>
      </c>
      <c r="C237" s="50">
        <v>234</v>
      </c>
      <c r="D237" s="51" t="s">
        <v>536</v>
      </c>
      <c r="E237" s="51" t="s">
        <v>287</v>
      </c>
      <c r="F237" s="52"/>
      <c r="G237" s="40"/>
      <c r="H237" s="40"/>
      <c r="I237" s="52" t="s">
        <v>33</v>
      </c>
      <c r="J237" s="40"/>
      <c r="K237" s="52" t="s">
        <v>15</v>
      </c>
      <c r="L237" s="74">
        <v>10</v>
      </c>
      <c r="M237" s="52" t="s">
        <v>242</v>
      </c>
      <c r="N237" s="57"/>
      <c r="O237" s="57"/>
      <c r="P237" s="52"/>
      <c r="Q237" s="58"/>
      <c r="R237" s="66">
        <v>5.7000000000000002E-2</v>
      </c>
      <c r="S237" s="60"/>
      <c r="T237" s="58"/>
      <c r="U237" s="51"/>
      <c r="V237" s="46"/>
      <c r="W237" s="61"/>
      <c r="X237" s="46"/>
    </row>
    <row r="238" spans="1:24" s="62" customFormat="1" ht="12" customHeight="1" x14ac:dyDescent="0.25">
      <c r="A238" s="48" t="s">
        <v>243</v>
      </c>
      <c r="B238" s="49" t="s">
        <v>61</v>
      </c>
      <c r="C238" s="50">
        <v>235</v>
      </c>
      <c r="D238" s="51" t="s">
        <v>537</v>
      </c>
      <c r="E238" s="51" t="s">
        <v>336</v>
      </c>
      <c r="F238" s="52" t="s">
        <v>276</v>
      </c>
      <c r="G238" s="40"/>
      <c r="H238" s="40"/>
      <c r="I238" s="52" t="s">
        <v>33</v>
      </c>
      <c r="J238" s="40"/>
      <c r="K238" s="52" t="s">
        <v>15</v>
      </c>
      <c r="L238" s="74">
        <v>40</v>
      </c>
      <c r="M238" s="52" t="s">
        <v>242</v>
      </c>
      <c r="N238" s="57"/>
      <c r="O238" s="57"/>
      <c r="P238" s="52"/>
      <c r="Q238" s="58"/>
      <c r="R238" s="66">
        <v>7.9000000000000001E-2</v>
      </c>
      <c r="S238" s="60"/>
      <c r="T238" s="58"/>
      <c r="U238" s="51"/>
      <c r="V238" s="46"/>
      <c r="W238" s="61"/>
      <c r="X238" s="46"/>
    </row>
    <row r="239" spans="1:24" s="62" customFormat="1" ht="12" customHeight="1" x14ac:dyDescent="0.25">
      <c r="A239" s="48" t="s">
        <v>243</v>
      </c>
      <c r="B239" s="49">
        <v>212</v>
      </c>
      <c r="C239" s="50">
        <v>236</v>
      </c>
      <c r="D239" s="51" t="s">
        <v>538</v>
      </c>
      <c r="E239" s="51" t="s">
        <v>287</v>
      </c>
      <c r="F239" s="52"/>
      <c r="G239" s="40"/>
      <c r="H239" s="40"/>
      <c r="I239" s="52" t="s">
        <v>49</v>
      </c>
      <c r="J239" s="40"/>
      <c r="K239" s="52" t="s">
        <v>17</v>
      </c>
      <c r="L239" s="74">
        <v>1</v>
      </c>
      <c r="M239" s="52" t="s">
        <v>242</v>
      </c>
      <c r="N239" s="57"/>
      <c r="O239" s="57"/>
      <c r="P239" s="52"/>
      <c r="Q239" s="58"/>
      <c r="R239" s="66">
        <v>8.51</v>
      </c>
      <c r="S239" s="60"/>
      <c r="T239" s="58"/>
      <c r="U239" s="51"/>
      <c r="V239" s="46"/>
      <c r="W239" s="61"/>
      <c r="X239" s="46"/>
    </row>
    <row r="240" spans="1:24" ht="12" customHeight="1" x14ac:dyDescent="0.25">
      <c r="A240" s="35" t="s">
        <v>245</v>
      </c>
      <c r="B240" s="36">
        <v>216</v>
      </c>
      <c r="C240" s="50">
        <v>237</v>
      </c>
      <c r="D240" s="89" t="s">
        <v>539</v>
      </c>
      <c r="E240" s="89" t="s">
        <v>336</v>
      </c>
      <c r="F240" s="39" t="s">
        <v>276</v>
      </c>
      <c r="G240" s="40"/>
      <c r="H240" s="40"/>
      <c r="I240" s="39" t="s">
        <v>23</v>
      </c>
      <c r="J240" s="40"/>
      <c r="K240" s="39" t="s">
        <v>13</v>
      </c>
      <c r="L240" s="39">
        <v>86</v>
      </c>
      <c r="M240" s="39" t="s">
        <v>102</v>
      </c>
      <c r="N240" s="41"/>
      <c r="O240" s="41"/>
      <c r="P240" s="39" t="s">
        <v>198</v>
      </c>
      <c r="Q240" s="45" t="s">
        <v>199</v>
      </c>
      <c r="R240" s="43">
        <v>7.6050000000000004</v>
      </c>
      <c r="S240" s="44">
        <f>R240*L240</f>
        <v>654.03000000000009</v>
      </c>
      <c r="T240" s="42"/>
      <c r="U240" s="45"/>
      <c r="V240" s="46"/>
      <c r="W240" s="47"/>
      <c r="X240" s="46"/>
    </row>
    <row r="241" spans="1:24" s="62" customFormat="1" ht="12" customHeight="1" x14ac:dyDescent="0.25">
      <c r="A241" s="48"/>
      <c r="B241" s="49"/>
      <c r="C241" s="50">
        <v>238</v>
      </c>
      <c r="D241" s="58" t="s">
        <v>540</v>
      </c>
      <c r="E241" s="70" t="s">
        <v>336</v>
      </c>
      <c r="F241" s="71" t="s">
        <v>289</v>
      </c>
      <c r="G241" s="72"/>
      <c r="H241" s="72"/>
      <c r="I241" s="67" t="s">
        <v>569</v>
      </c>
      <c r="J241" s="100"/>
      <c r="K241" s="52" t="s">
        <v>15</v>
      </c>
      <c r="L241" s="52"/>
      <c r="M241" s="52"/>
      <c r="N241" s="57"/>
      <c r="O241" s="57"/>
      <c r="P241" s="52"/>
      <c r="Q241" s="51"/>
      <c r="R241" s="59"/>
      <c r="S241" s="60"/>
      <c r="T241" s="58"/>
      <c r="U241" s="51"/>
      <c r="V241" s="46"/>
      <c r="W241" s="64"/>
      <c r="X241" s="46"/>
    </row>
    <row r="242" spans="1:24" s="62" customFormat="1" ht="12" customHeight="1" x14ac:dyDescent="0.25">
      <c r="A242" s="48"/>
      <c r="B242" s="49"/>
      <c r="C242" s="50">
        <v>239</v>
      </c>
      <c r="D242" s="58" t="s">
        <v>320</v>
      </c>
      <c r="E242" s="70" t="s">
        <v>336</v>
      </c>
      <c r="F242" s="71" t="s">
        <v>289</v>
      </c>
      <c r="G242" s="72"/>
      <c r="H242" s="72"/>
      <c r="I242" s="52">
        <v>100</v>
      </c>
      <c r="J242" s="40"/>
      <c r="K242" s="52" t="s">
        <v>15</v>
      </c>
      <c r="L242" s="52"/>
      <c r="M242" s="52"/>
      <c r="N242" s="57"/>
      <c r="O242" s="57"/>
      <c r="P242" s="52"/>
      <c r="Q242" s="51"/>
      <c r="R242" s="59"/>
      <c r="S242" s="60"/>
      <c r="T242" s="58"/>
      <c r="U242" s="51"/>
      <c r="V242" s="46"/>
      <c r="W242" s="64"/>
      <c r="X242" s="46"/>
    </row>
    <row r="243" spans="1:24" s="62" customFormat="1" ht="12" customHeight="1" x14ac:dyDescent="0.25">
      <c r="A243" s="48" t="s">
        <v>243</v>
      </c>
      <c r="B243" s="49">
        <v>217</v>
      </c>
      <c r="C243" s="50">
        <v>240</v>
      </c>
      <c r="D243" s="73" t="s">
        <v>541</v>
      </c>
      <c r="E243" s="73" t="s">
        <v>336</v>
      </c>
      <c r="F243" s="52" t="s">
        <v>297</v>
      </c>
      <c r="G243" s="40"/>
      <c r="H243" s="40"/>
      <c r="I243" s="52" t="s">
        <v>44</v>
      </c>
      <c r="J243" s="40"/>
      <c r="K243" s="52" t="s">
        <v>15</v>
      </c>
      <c r="L243" s="74">
        <v>2000</v>
      </c>
      <c r="M243" s="52" t="s">
        <v>242</v>
      </c>
      <c r="N243" s="57"/>
      <c r="O243" s="57"/>
      <c r="P243" s="52"/>
      <c r="Q243" s="58"/>
      <c r="R243" s="59">
        <v>5.1999999999999998E-2</v>
      </c>
      <c r="S243" s="60"/>
      <c r="T243" s="58"/>
      <c r="U243" s="51"/>
      <c r="V243" s="46"/>
      <c r="W243" s="64"/>
      <c r="X243" s="46"/>
    </row>
    <row r="244" spans="1:24" ht="12" customHeight="1" x14ac:dyDescent="0.25">
      <c r="A244" s="35" t="s">
        <v>245</v>
      </c>
      <c r="B244" s="36">
        <v>218</v>
      </c>
      <c r="C244" s="50">
        <v>241</v>
      </c>
      <c r="D244" s="89" t="s">
        <v>542</v>
      </c>
      <c r="E244" s="89" t="s">
        <v>341</v>
      </c>
      <c r="F244" s="39"/>
      <c r="G244" s="40"/>
      <c r="H244" s="40"/>
      <c r="I244" s="39" t="s">
        <v>55</v>
      </c>
      <c r="J244" s="40"/>
      <c r="K244" s="39" t="s">
        <v>56</v>
      </c>
      <c r="L244" s="39">
        <v>27</v>
      </c>
      <c r="M244" s="39" t="s">
        <v>98</v>
      </c>
      <c r="N244" s="41"/>
      <c r="O244" s="41"/>
      <c r="P244" s="39">
        <v>806390</v>
      </c>
      <c r="Q244" s="42" t="s">
        <v>200</v>
      </c>
      <c r="R244" s="43">
        <v>31.4</v>
      </c>
      <c r="S244" s="44">
        <f>R244*L244</f>
        <v>847.8</v>
      </c>
      <c r="T244" s="42">
        <v>22</v>
      </c>
      <c r="U244" s="39" t="s">
        <v>201</v>
      </c>
      <c r="V244" s="40"/>
      <c r="W244" s="47"/>
      <c r="X244" s="40"/>
    </row>
    <row r="245" spans="1:24" s="62" customFormat="1" ht="12" customHeight="1" x14ac:dyDescent="0.25">
      <c r="A245" s="48"/>
      <c r="B245" s="49"/>
      <c r="C245" s="50">
        <v>242</v>
      </c>
      <c r="D245" s="51" t="s">
        <v>264</v>
      </c>
      <c r="E245" s="82" t="s">
        <v>336</v>
      </c>
      <c r="F245" s="71" t="s">
        <v>289</v>
      </c>
      <c r="G245" s="72"/>
      <c r="H245" s="72"/>
      <c r="I245" s="52" t="s">
        <v>574</v>
      </c>
      <c r="J245" s="40"/>
      <c r="K245" s="52" t="s">
        <v>56</v>
      </c>
      <c r="L245" s="52"/>
      <c r="M245" s="52"/>
      <c r="N245" s="57"/>
      <c r="O245" s="57"/>
      <c r="P245" s="52"/>
      <c r="Q245" s="58"/>
      <c r="R245" s="59"/>
      <c r="S245" s="60"/>
      <c r="T245" s="58"/>
      <c r="U245" s="52"/>
      <c r="V245" s="40"/>
      <c r="W245" s="64"/>
      <c r="X245" s="40"/>
    </row>
    <row r="246" spans="1:24" s="62" customFormat="1" ht="12" customHeight="1" x14ac:dyDescent="0.25">
      <c r="A246" s="48"/>
      <c r="B246" s="49"/>
      <c r="C246" s="50">
        <v>243</v>
      </c>
      <c r="D246" s="51" t="s">
        <v>263</v>
      </c>
      <c r="E246" s="82" t="s">
        <v>336</v>
      </c>
      <c r="F246" s="71" t="s">
        <v>289</v>
      </c>
      <c r="G246" s="72"/>
      <c r="H246" s="72"/>
      <c r="I246" s="52" t="s">
        <v>575</v>
      </c>
      <c r="J246" s="40"/>
      <c r="K246" s="52" t="s">
        <v>56</v>
      </c>
      <c r="L246" s="52"/>
      <c r="M246" s="52"/>
      <c r="N246" s="57"/>
      <c r="O246" s="57"/>
      <c r="P246" s="52"/>
      <c r="Q246" s="58"/>
      <c r="R246" s="59"/>
      <c r="S246" s="60"/>
      <c r="T246" s="58"/>
      <c r="U246" s="52"/>
      <c r="V246" s="40"/>
      <c r="W246" s="64"/>
      <c r="X246" s="40"/>
    </row>
    <row r="247" spans="1:24" s="62" customFormat="1" ht="12" customHeight="1" x14ac:dyDescent="0.25">
      <c r="A247" s="48"/>
      <c r="B247" s="49"/>
      <c r="C247" s="50">
        <v>244</v>
      </c>
      <c r="D247" s="58" t="s">
        <v>319</v>
      </c>
      <c r="E247" s="70" t="s">
        <v>336</v>
      </c>
      <c r="F247" s="71" t="s">
        <v>289</v>
      </c>
      <c r="G247" s="72"/>
      <c r="H247" s="72"/>
      <c r="I247" s="52" t="s">
        <v>575</v>
      </c>
      <c r="J247" s="40"/>
      <c r="K247" s="52" t="s">
        <v>56</v>
      </c>
      <c r="L247" s="52"/>
      <c r="M247" s="52"/>
      <c r="N247" s="57"/>
      <c r="O247" s="57"/>
      <c r="P247" s="52"/>
      <c r="Q247" s="58"/>
      <c r="R247" s="59"/>
      <c r="S247" s="60"/>
      <c r="T247" s="58"/>
      <c r="U247" s="52"/>
      <c r="V247" s="40"/>
      <c r="W247" s="64"/>
      <c r="X247" s="40"/>
    </row>
    <row r="248" spans="1:24" s="62" customFormat="1" ht="12" customHeight="1" x14ac:dyDescent="0.25">
      <c r="A248" s="48"/>
      <c r="B248" s="49"/>
      <c r="C248" s="50">
        <v>245</v>
      </c>
      <c r="D248" s="51" t="s">
        <v>543</v>
      </c>
      <c r="E248" s="82" t="s">
        <v>336</v>
      </c>
      <c r="F248" s="71" t="s">
        <v>289</v>
      </c>
      <c r="G248" s="72"/>
      <c r="H248" s="72"/>
      <c r="I248" s="52" t="s">
        <v>579</v>
      </c>
      <c r="J248" s="40"/>
      <c r="K248" s="52" t="s">
        <v>587</v>
      </c>
      <c r="L248" s="52"/>
      <c r="M248" s="52"/>
      <c r="N248" s="57"/>
      <c r="O248" s="57"/>
      <c r="P248" s="52"/>
      <c r="Q248" s="58"/>
      <c r="R248" s="59"/>
      <c r="S248" s="60"/>
      <c r="T248" s="58"/>
      <c r="U248" s="52"/>
      <c r="V248" s="40"/>
      <c r="W248" s="64"/>
      <c r="X248" s="40"/>
    </row>
    <row r="249" spans="1:24" ht="12" customHeight="1" x14ac:dyDescent="0.25">
      <c r="A249" s="35" t="s">
        <v>245</v>
      </c>
      <c r="B249" s="36">
        <v>219</v>
      </c>
      <c r="C249" s="50">
        <v>246</v>
      </c>
      <c r="D249" s="38" t="s">
        <v>544</v>
      </c>
      <c r="E249" s="38" t="s">
        <v>336</v>
      </c>
      <c r="F249" s="39" t="s">
        <v>276</v>
      </c>
      <c r="G249" s="40"/>
      <c r="H249" s="40"/>
      <c r="I249" s="39" t="s">
        <v>28</v>
      </c>
      <c r="J249" s="40"/>
      <c r="K249" s="39" t="s">
        <v>15</v>
      </c>
      <c r="L249" s="75">
        <v>1000</v>
      </c>
      <c r="M249" s="39" t="s">
        <v>98</v>
      </c>
      <c r="N249" s="41"/>
      <c r="O249" s="104"/>
      <c r="P249" s="39">
        <v>805337</v>
      </c>
      <c r="Q249" s="42" t="s">
        <v>202</v>
      </c>
      <c r="R249" s="43">
        <v>6.2599999999999999E-3</v>
      </c>
      <c r="S249" s="85">
        <f>R249*L249</f>
        <v>6.26</v>
      </c>
      <c r="T249" s="42">
        <v>22</v>
      </c>
      <c r="U249" s="39" t="s">
        <v>203</v>
      </c>
      <c r="V249" s="40"/>
      <c r="W249" s="47"/>
      <c r="X249" s="40"/>
    </row>
    <row r="250" spans="1:24" ht="12" customHeight="1" x14ac:dyDescent="0.25">
      <c r="A250" s="35" t="s">
        <v>245</v>
      </c>
      <c r="B250" s="36">
        <v>221</v>
      </c>
      <c r="C250" s="50">
        <v>247</v>
      </c>
      <c r="D250" s="51" t="s">
        <v>545</v>
      </c>
      <c r="E250" s="51" t="s">
        <v>336</v>
      </c>
      <c r="F250" s="52" t="s">
        <v>278</v>
      </c>
      <c r="G250" s="40"/>
      <c r="H250" s="40"/>
      <c r="I250" s="52" t="s">
        <v>42</v>
      </c>
      <c r="J250" s="40"/>
      <c r="K250" s="52" t="s">
        <v>15</v>
      </c>
      <c r="L250" s="52">
        <v>750</v>
      </c>
      <c r="M250" s="53" t="s">
        <v>220</v>
      </c>
      <c r="N250" s="87"/>
      <c r="O250" s="87"/>
      <c r="P250" s="53">
        <v>805395</v>
      </c>
      <c r="Q250" s="84" t="s">
        <v>236</v>
      </c>
      <c r="R250" s="55">
        <v>2.3532000000000002</v>
      </c>
      <c r="S250" s="85">
        <f>R250*L250</f>
        <v>1764.9</v>
      </c>
      <c r="T250" s="84">
        <v>22</v>
      </c>
      <c r="U250" s="86" t="s">
        <v>237</v>
      </c>
      <c r="V250" s="46"/>
      <c r="W250" s="47"/>
      <c r="X250" s="46"/>
    </row>
    <row r="251" spans="1:24" s="62" customFormat="1" ht="12" customHeight="1" x14ac:dyDescent="0.25">
      <c r="A251" s="48" t="s">
        <v>243</v>
      </c>
      <c r="B251" s="49">
        <v>222</v>
      </c>
      <c r="C251" s="50">
        <v>248</v>
      </c>
      <c r="D251" s="51" t="s">
        <v>546</v>
      </c>
      <c r="E251" s="51" t="s">
        <v>337</v>
      </c>
      <c r="F251" s="52"/>
      <c r="G251" s="40"/>
      <c r="H251" s="40"/>
      <c r="I251" s="52" t="s">
        <v>23</v>
      </c>
      <c r="J251" s="40"/>
      <c r="K251" s="52" t="s">
        <v>13</v>
      </c>
      <c r="L251" s="52">
        <v>9</v>
      </c>
      <c r="M251" s="52" t="s">
        <v>242</v>
      </c>
      <c r="N251" s="57"/>
      <c r="O251" s="57"/>
      <c r="P251" s="52"/>
      <c r="Q251" s="58"/>
      <c r="R251" s="66">
        <v>10.25</v>
      </c>
      <c r="S251" s="60"/>
      <c r="T251" s="58"/>
      <c r="U251" s="51"/>
      <c r="V251" s="46"/>
      <c r="W251" s="61"/>
      <c r="X251" s="46"/>
    </row>
    <row r="252" spans="1:24" s="62" customFormat="1" ht="12" customHeight="1" x14ac:dyDescent="0.25">
      <c r="A252" s="48"/>
      <c r="B252" s="49"/>
      <c r="C252" s="50">
        <v>249</v>
      </c>
      <c r="D252" s="51" t="s">
        <v>547</v>
      </c>
      <c r="E252" s="51" t="s">
        <v>336</v>
      </c>
      <c r="F252" s="52"/>
      <c r="G252" s="40"/>
      <c r="H252" s="40"/>
      <c r="I252" s="52" t="s">
        <v>14</v>
      </c>
      <c r="J252" s="40"/>
      <c r="K252" s="52" t="s">
        <v>15</v>
      </c>
      <c r="L252" s="52"/>
      <c r="M252" s="52"/>
      <c r="N252" s="57"/>
      <c r="O252" s="57"/>
      <c r="P252" s="52"/>
      <c r="Q252" s="58"/>
      <c r="R252" s="66"/>
      <c r="S252" s="60"/>
      <c r="T252" s="58"/>
      <c r="U252" s="51"/>
      <c r="V252" s="46"/>
      <c r="W252" s="61"/>
      <c r="X252" s="46"/>
    </row>
    <row r="253" spans="1:24" s="62" customFormat="1" ht="12" customHeight="1" x14ac:dyDescent="0.25">
      <c r="A253" s="48" t="s">
        <v>243</v>
      </c>
      <c r="B253" s="49">
        <v>223</v>
      </c>
      <c r="C253" s="50">
        <v>250</v>
      </c>
      <c r="D253" s="51" t="s">
        <v>548</v>
      </c>
      <c r="E253" s="51" t="s">
        <v>336</v>
      </c>
      <c r="F253" s="52" t="s">
        <v>298</v>
      </c>
      <c r="G253" s="40"/>
      <c r="H253" s="40"/>
      <c r="I253" s="52" t="s">
        <v>23</v>
      </c>
      <c r="J253" s="40"/>
      <c r="K253" s="52" t="s">
        <v>13</v>
      </c>
      <c r="L253" s="52">
        <v>30</v>
      </c>
      <c r="M253" s="52" t="s">
        <v>242</v>
      </c>
      <c r="N253" s="57"/>
      <c r="O253" s="57"/>
      <c r="P253" s="52"/>
      <c r="Q253" s="58"/>
      <c r="R253" s="59">
        <v>37.4</v>
      </c>
      <c r="S253" s="60"/>
      <c r="T253" s="58"/>
      <c r="U253" s="51"/>
      <c r="V253" s="46"/>
      <c r="W253" s="64"/>
      <c r="X253" s="46"/>
    </row>
    <row r="254" spans="1:24" ht="12" customHeight="1" x14ac:dyDescent="0.25">
      <c r="A254" s="35" t="s">
        <v>245</v>
      </c>
      <c r="B254" s="36">
        <v>225</v>
      </c>
      <c r="C254" s="50">
        <v>251</v>
      </c>
      <c r="D254" s="51" t="s">
        <v>549</v>
      </c>
      <c r="E254" s="51" t="s">
        <v>336</v>
      </c>
      <c r="F254" s="52" t="s">
        <v>278</v>
      </c>
      <c r="G254" s="40"/>
      <c r="H254" s="40"/>
      <c r="I254" s="52" t="s">
        <v>27</v>
      </c>
      <c r="J254" s="40"/>
      <c r="K254" s="52" t="s">
        <v>15</v>
      </c>
      <c r="L254" s="74">
        <v>14500</v>
      </c>
      <c r="M254" s="53" t="s">
        <v>220</v>
      </c>
      <c r="N254" s="87"/>
      <c r="O254" s="87"/>
      <c r="P254" s="53">
        <v>805395</v>
      </c>
      <c r="Q254" s="84" t="s">
        <v>236</v>
      </c>
      <c r="R254" s="55">
        <v>2.3532000000000002</v>
      </c>
      <c r="S254" s="85">
        <f>R254*L254</f>
        <v>34121.4</v>
      </c>
      <c r="T254" s="84">
        <v>22</v>
      </c>
      <c r="U254" s="86" t="s">
        <v>237</v>
      </c>
      <c r="V254" s="46"/>
      <c r="W254" s="47"/>
      <c r="X254" s="46"/>
    </row>
    <row r="255" spans="1:24" s="62" customFormat="1" ht="12" customHeight="1" x14ac:dyDescent="0.25">
      <c r="A255" s="48" t="s">
        <v>243</v>
      </c>
      <c r="B255" s="49">
        <v>226</v>
      </c>
      <c r="C255" s="50">
        <v>252</v>
      </c>
      <c r="D255" s="51" t="s">
        <v>59</v>
      </c>
      <c r="E255" s="51" t="s">
        <v>287</v>
      </c>
      <c r="F255" s="52"/>
      <c r="G255" s="40"/>
      <c r="H255" s="40"/>
      <c r="I255" s="52" t="s">
        <v>23</v>
      </c>
      <c r="J255" s="40"/>
      <c r="K255" s="52" t="s">
        <v>13</v>
      </c>
      <c r="L255" s="74">
        <v>6</v>
      </c>
      <c r="M255" s="52" t="s">
        <v>242</v>
      </c>
      <c r="N255" s="57"/>
      <c r="O255" s="57"/>
      <c r="P255" s="52"/>
      <c r="Q255" s="58"/>
      <c r="R255" s="66">
        <v>5.16</v>
      </c>
      <c r="S255" s="60"/>
      <c r="T255" s="58"/>
      <c r="U255" s="51"/>
      <c r="V255" s="46"/>
      <c r="W255" s="61"/>
      <c r="X255" s="46"/>
    </row>
    <row r="256" spans="1:24" s="62" customFormat="1" ht="12" customHeight="1" x14ac:dyDescent="0.25">
      <c r="A256" s="48"/>
      <c r="B256" s="49"/>
      <c r="C256" s="50">
        <v>253</v>
      </c>
      <c r="D256" s="58" t="s">
        <v>580</v>
      </c>
      <c r="E256" s="70" t="s">
        <v>276</v>
      </c>
      <c r="F256" s="71" t="s">
        <v>324</v>
      </c>
      <c r="G256" s="72"/>
      <c r="H256" s="72"/>
      <c r="I256" s="52" t="s">
        <v>23</v>
      </c>
      <c r="J256" s="40"/>
      <c r="K256" s="52" t="s">
        <v>13</v>
      </c>
      <c r="L256" s="74"/>
      <c r="M256" s="52"/>
      <c r="N256" s="57"/>
      <c r="O256" s="57"/>
      <c r="P256" s="52"/>
      <c r="Q256" s="58"/>
      <c r="R256" s="66"/>
      <c r="S256" s="60"/>
      <c r="T256" s="58"/>
      <c r="U256" s="51"/>
      <c r="V256" s="46"/>
      <c r="W256" s="61"/>
      <c r="X256" s="46"/>
    </row>
    <row r="257" spans="1:24" ht="12" customHeight="1" x14ac:dyDescent="0.25">
      <c r="A257" s="35" t="s">
        <v>245</v>
      </c>
      <c r="B257" s="36">
        <v>229</v>
      </c>
      <c r="C257" s="50">
        <v>254</v>
      </c>
      <c r="D257" s="73" t="s">
        <v>8</v>
      </c>
      <c r="E257" s="73" t="s">
        <v>287</v>
      </c>
      <c r="F257" s="39"/>
      <c r="G257" s="40"/>
      <c r="H257" s="40"/>
      <c r="I257" s="39" t="s">
        <v>28</v>
      </c>
      <c r="J257" s="40"/>
      <c r="K257" s="39" t="s">
        <v>15</v>
      </c>
      <c r="L257" s="75">
        <v>3000</v>
      </c>
      <c r="M257" s="39" t="s">
        <v>74</v>
      </c>
      <c r="N257" s="41"/>
      <c r="O257" s="41"/>
      <c r="P257" s="39">
        <v>489983</v>
      </c>
      <c r="Q257" s="54" t="s">
        <v>204</v>
      </c>
      <c r="R257" s="43">
        <v>4.4810000000000003E-2</v>
      </c>
      <c r="S257" s="44">
        <f>R257*L257</f>
        <v>134.43</v>
      </c>
      <c r="T257" s="42">
        <v>22</v>
      </c>
      <c r="U257" s="78" t="s">
        <v>205</v>
      </c>
      <c r="V257" s="79"/>
      <c r="W257" s="47"/>
      <c r="X257" s="79"/>
    </row>
    <row r="258" spans="1:24" s="62" customFormat="1" ht="12" customHeight="1" x14ac:dyDescent="0.25">
      <c r="A258" s="48" t="s">
        <v>243</v>
      </c>
      <c r="B258" s="49">
        <v>230</v>
      </c>
      <c r="C258" s="50">
        <v>255</v>
      </c>
      <c r="D258" s="51" t="s">
        <v>550</v>
      </c>
      <c r="E258" s="51" t="s">
        <v>336</v>
      </c>
      <c r="F258" s="52" t="s">
        <v>276</v>
      </c>
      <c r="G258" s="40"/>
      <c r="H258" s="40"/>
      <c r="I258" s="52" t="s">
        <v>45</v>
      </c>
      <c r="J258" s="40"/>
      <c r="K258" s="52" t="s">
        <v>19</v>
      </c>
      <c r="L258" s="74">
        <v>1100</v>
      </c>
      <c r="M258" s="52" t="s">
        <v>242</v>
      </c>
      <c r="N258" s="57"/>
      <c r="O258" s="57"/>
      <c r="P258" s="52"/>
      <c r="Q258" s="63"/>
      <c r="R258" s="66">
        <v>0.05</v>
      </c>
      <c r="S258" s="60"/>
      <c r="T258" s="58"/>
      <c r="U258" s="81"/>
      <c r="V258" s="79"/>
      <c r="W258" s="61"/>
      <c r="X258" s="79"/>
    </row>
    <row r="259" spans="1:24" s="62" customFormat="1" ht="12" customHeight="1" x14ac:dyDescent="0.25">
      <c r="A259" s="48" t="s">
        <v>243</v>
      </c>
      <c r="B259" s="49">
        <v>231</v>
      </c>
      <c r="C259" s="50">
        <v>256</v>
      </c>
      <c r="D259" s="68" t="s">
        <v>550</v>
      </c>
      <c r="E259" s="68" t="s">
        <v>287</v>
      </c>
      <c r="F259" s="52"/>
      <c r="G259" s="40"/>
      <c r="H259" s="40"/>
      <c r="I259" s="52" t="s">
        <v>45</v>
      </c>
      <c r="J259" s="40"/>
      <c r="K259" s="52" t="s">
        <v>19</v>
      </c>
      <c r="L259" s="74">
        <v>100</v>
      </c>
      <c r="M259" s="52" t="s">
        <v>242</v>
      </c>
      <c r="N259" s="57"/>
      <c r="O259" s="57"/>
      <c r="P259" s="52"/>
      <c r="Q259" s="63"/>
      <c r="R259" s="66">
        <v>0.05</v>
      </c>
      <c r="S259" s="60"/>
      <c r="T259" s="58"/>
      <c r="U259" s="81"/>
      <c r="V259" s="79"/>
      <c r="W259" s="61"/>
      <c r="X259" s="79"/>
    </row>
    <row r="260" spans="1:24" s="62" customFormat="1" ht="12" customHeight="1" x14ac:dyDescent="0.25">
      <c r="A260" s="48"/>
      <c r="B260" s="49"/>
      <c r="C260" s="50">
        <v>257</v>
      </c>
      <c r="D260" s="58" t="s">
        <v>551</v>
      </c>
      <c r="E260" s="70" t="s">
        <v>336</v>
      </c>
      <c r="F260" s="71" t="s">
        <v>289</v>
      </c>
      <c r="G260" s="72"/>
      <c r="H260" s="72"/>
      <c r="I260" s="52" t="s">
        <v>51</v>
      </c>
      <c r="J260" s="40"/>
      <c r="K260" s="52" t="s">
        <v>15</v>
      </c>
      <c r="L260" s="74"/>
      <c r="M260" s="52"/>
      <c r="N260" s="57"/>
      <c r="O260" s="57"/>
      <c r="P260" s="52"/>
      <c r="Q260" s="63"/>
      <c r="R260" s="66"/>
      <c r="S260" s="60"/>
      <c r="T260" s="58"/>
      <c r="U260" s="81"/>
      <c r="V260" s="79"/>
      <c r="W260" s="61"/>
      <c r="X260" s="79"/>
    </row>
    <row r="261" spans="1:24" s="62" customFormat="1" ht="12" customHeight="1" x14ac:dyDescent="0.25">
      <c r="A261" s="48" t="s">
        <v>243</v>
      </c>
      <c r="B261" s="49">
        <v>232</v>
      </c>
      <c r="C261" s="50">
        <v>258</v>
      </c>
      <c r="D261" s="73" t="s">
        <v>552</v>
      </c>
      <c r="E261" s="73" t="s">
        <v>336</v>
      </c>
      <c r="F261" s="52" t="s">
        <v>278</v>
      </c>
      <c r="G261" s="40"/>
      <c r="H261" s="40"/>
      <c r="I261" s="52" t="s">
        <v>28</v>
      </c>
      <c r="J261" s="40"/>
      <c r="K261" s="52" t="s">
        <v>15</v>
      </c>
      <c r="L261" s="74">
        <v>43600</v>
      </c>
      <c r="M261" s="52" t="s">
        <v>242</v>
      </c>
      <c r="N261" s="57"/>
      <c r="O261" s="57"/>
      <c r="P261" s="52"/>
      <c r="Q261" s="58"/>
      <c r="R261" s="59">
        <v>7.3999999999999996E-2</v>
      </c>
      <c r="S261" s="60"/>
      <c r="T261" s="58"/>
      <c r="U261" s="51"/>
      <c r="V261" s="46"/>
      <c r="W261" s="64"/>
      <c r="X261" s="46"/>
    </row>
    <row r="262" spans="1:24" s="62" customFormat="1" ht="12" customHeight="1" x14ac:dyDescent="0.25">
      <c r="A262" s="48" t="s">
        <v>243</v>
      </c>
      <c r="B262" s="49">
        <v>233</v>
      </c>
      <c r="C262" s="50">
        <v>259</v>
      </c>
      <c r="D262" s="51" t="s">
        <v>553</v>
      </c>
      <c r="E262" s="51" t="s">
        <v>336</v>
      </c>
      <c r="F262" s="52" t="s">
        <v>276</v>
      </c>
      <c r="G262" s="40"/>
      <c r="H262" s="40"/>
      <c r="I262" s="52" t="s">
        <v>29</v>
      </c>
      <c r="J262" s="40"/>
      <c r="K262" s="52" t="s">
        <v>15</v>
      </c>
      <c r="L262" s="74">
        <v>60</v>
      </c>
      <c r="M262" s="52" t="s">
        <v>242</v>
      </c>
      <c r="N262" s="57"/>
      <c r="O262" s="57"/>
      <c r="P262" s="52"/>
      <c r="Q262" s="58"/>
      <c r="R262" s="66">
        <v>6.7199999999999996E-2</v>
      </c>
      <c r="S262" s="60"/>
      <c r="T262" s="58"/>
      <c r="U262" s="51"/>
      <c r="V262" s="46"/>
      <c r="W262" s="61"/>
      <c r="X262" s="46"/>
    </row>
    <row r="263" spans="1:24" ht="12" customHeight="1" x14ac:dyDescent="0.25">
      <c r="A263" s="35" t="s">
        <v>245</v>
      </c>
      <c r="B263" s="36">
        <v>234</v>
      </c>
      <c r="C263" s="50">
        <v>260</v>
      </c>
      <c r="D263" s="45" t="s">
        <v>554</v>
      </c>
      <c r="E263" s="45" t="s">
        <v>336</v>
      </c>
      <c r="F263" s="39" t="s">
        <v>276</v>
      </c>
      <c r="G263" s="40"/>
      <c r="H263" s="40"/>
      <c r="I263" s="39" t="s">
        <v>49</v>
      </c>
      <c r="J263" s="40"/>
      <c r="K263" s="39" t="s">
        <v>17</v>
      </c>
      <c r="L263" s="39">
        <v>360</v>
      </c>
      <c r="M263" s="39" t="s">
        <v>102</v>
      </c>
      <c r="N263" s="41"/>
      <c r="O263" s="41"/>
      <c r="P263" s="39" t="s">
        <v>206</v>
      </c>
      <c r="Q263" s="45" t="s">
        <v>207</v>
      </c>
      <c r="R263" s="43">
        <v>3.78</v>
      </c>
      <c r="S263" s="44">
        <f>R263*L263</f>
        <v>1360.8</v>
      </c>
      <c r="T263" s="42"/>
      <c r="U263" s="45"/>
      <c r="V263" s="46"/>
      <c r="W263" s="47"/>
      <c r="X263" s="46"/>
    </row>
    <row r="264" spans="1:24" ht="12" customHeight="1" x14ac:dyDescent="0.25">
      <c r="A264" s="35" t="s">
        <v>245</v>
      </c>
      <c r="B264" s="36">
        <v>236</v>
      </c>
      <c r="C264" s="50">
        <v>261</v>
      </c>
      <c r="D264" s="51" t="s">
        <v>555</v>
      </c>
      <c r="E264" s="51" t="s">
        <v>287</v>
      </c>
      <c r="F264" s="39"/>
      <c r="G264" s="40"/>
      <c r="H264" s="40"/>
      <c r="I264" s="39" t="s">
        <v>44</v>
      </c>
      <c r="J264" s="40"/>
      <c r="K264" s="39" t="s">
        <v>15</v>
      </c>
      <c r="L264" s="39">
        <v>150</v>
      </c>
      <c r="M264" s="39" t="s">
        <v>74</v>
      </c>
      <c r="N264" s="41"/>
      <c r="O264" s="41"/>
      <c r="P264" s="39">
        <v>388701</v>
      </c>
      <c r="Q264" s="54" t="s">
        <v>208</v>
      </c>
      <c r="R264" s="43">
        <v>0.3296</v>
      </c>
      <c r="S264" s="44">
        <f>R264*L264</f>
        <v>49.44</v>
      </c>
      <c r="T264" s="42">
        <v>22</v>
      </c>
      <c r="U264" s="45" t="s">
        <v>209</v>
      </c>
      <c r="V264" s="46"/>
      <c r="W264" s="47"/>
      <c r="X264" s="46"/>
    </row>
    <row r="265" spans="1:24" ht="12" customHeight="1" x14ac:dyDescent="0.25">
      <c r="A265" s="35" t="s">
        <v>245</v>
      </c>
      <c r="B265" s="36">
        <v>237</v>
      </c>
      <c r="C265" s="50">
        <v>262</v>
      </c>
      <c r="D265" s="45" t="s">
        <v>556</v>
      </c>
      <c r="E265" s="45" t="s">
        <v>336</v>
      </c>
      <c r="F265" s="39" t="s">
        <v>276</v>
      </c>
      <c r="G265" s="40"/>
      <c r="H265" s="40"/>
      <c r="I265" s="39" t="s">
        <v>60</v>
      </c>
      <c r="J265" s="40"/>
      <c r="K265" s="39" t="s">
        <v>19</v>
      </c>
      <c r="L265" s="39">
        <v>150</v>
      </c>
      <c r="M265" s="39" t="s">
        <v>98</v>
      </c>
      <c r="N265" s="41"/>
      <c r="O265" s="105"/>
      <c r="P265" s="39">
        <v>805733</v>
      </c>
      <c r="Q265" s="42" t="s">
        <v>210</v>
      </c>
      <c r="R265" s="76">
        <f>18.81/50</f>
        <v>0.37619999999999998</v>
      </c>
      <c r="S265" s="85">
        <f>R265*L265</f>
        <v>56.43</v>
      </c>
      <c r="T265" s="42">
        <v>22</v>
      </c>
      <c r="U265" s="39" t="s">
        <v>211</v>
      </c>
      <c r="V265" s="40"/>
      <c r="W265" s="47"/>
      <c r="X265" s="40"/>
    </row>
    <row r="266" spans="1:24" s="62" customFormat="1" ht="12" customHeight="1" x14ac:dyDescent="0.25">
      <c r="A266" s="48" t="s">
        <v>243</v>
      </c>
      <c r="B266" s="49">
        <v>238</v>
      </c>
      <c r="C266" s="50">
        <v>263</v>
      </c>
      <c r="D266" s="51" t="s">
        <v>557</v>
      </c>
      <c r="E266" s="51" t="s">
        <v>336</v>
      </c>
      <c r="F266" s="52" t="s">
        <v>278</v>
      </c>
      <c r="G266" s="40"/>
      <c r="H266" s="40"/>
      <c r="I266" s="52" t="s">
        <v>60</v>
      </c>
      <c r="J266" s="40"/>
      <c r="K266" s="52" t="s">
        <v>19</v>
      </c>
      <c r="L266" s="52">
        <v>750</v>
      </c>
      <c r="M266" s="52" t="s">
        <v>242</v>
      </c>
      <c r="N266" s="57"/>
      <c r="O266" s="57"/>
      <c r="P266" s="52"/>
      <c r="Q266" s="58"/>
      <c r="R266" s="59">
        <v>1</v>
      </c>
      <c r="S266" s="60"/>
      <c r="T266" s="58"/>
      <c r="U266" s="51"/>
      <c r="V266" s="46"/>
      <c r="W266" s="64"/>
      <c r="X266" s="46"/>
    </row>
    <row r="267" spans="1:24" s="62" customFormat="1" ht="12" customHeight="1" x14ac:dyDescent="0.25">
      <c r="A267" s="48" t="s">
        <v>243</v>
      </c>
      <c r="B267" s="49">
        <v>239</v>
      </c>
      <c r="C267" s="50">
        <v>264</v>
      </c>
      <c r="D267" s="51" t="s">
        <v>558</v>
      </c>
      <c r="E267" s="51" t="s">
        <v>336</v>
      </c>
      <c r="F267" s="52" t="s">
        <v>278</v>
      </c>
      <c r="G267" s="40"/>
      <c r="H267" s="40"/>
      <c r="I267" s="52" t="s">
        <v>60</v>
      </c>
      <c r="J267" s="40"/>
      <c r="K267" s="52" t="s">
        <v>19</v>
      </c>
      <c r="L267" s="74">
        <v>2250</v>
      </c>
      <c r="M267" s="52" t="s">
        <v>242</v>
      </c>
      <c r="N267" s="57"/>
      <c r="O267" s="57"/>
      <c r="P267" s="52"/>
      <c r="Q267" s="58"/>
      <c r="R267" s="59">
        <v>0.16</v>
      </c>
      <c r="S267" s="60"/>
      <c r="T267" s="58"/>
      <c r="U267" s="51"/>
      <c r="V267" s="46"/>
      <c r="W267" s="64"/>
      <c r="X267" s="46"/>
    </row>
    <row r="268" spans="1:24" ht="12" customHeight="1" x14ac:dyDescent="0.25">
      <c r="A268" s="35" t="s">
        <v>245</v>
      </c>
      <c r="B268" s="36">
        <v>240</v>
      </c>
      <c r="C268" s="50">
        <v>265</v>
      </c>
      <c r="D268" s="51" t="s">
        <v>559</v>
      </c>
      <c r="E268" s="51" t="s">
        <v>339</v>
      </c>
      <c r="F268" s="52"/>
      <c r="G268" s="40"/>
      <c r="H268" s="40"/>
      <c r="I268" s="52" t="s">
        <v>212</v>
      </c>
      <c r="J268" s="40"/>
      <c r="K268" s="52" t="s">
        <v>13</v>
      </c>
      <c r="L268" s="74">
        <v>14320</v>
      </c>
      <c r="M268" s="52" t="s">
        <v>213</v>
      </c>
      <c r="N268" s="57" t="s">
        <v>214</v>
      </c>
      <c r="O268" s="57" t="s">
        <v>215</v>
      </c>
      <c r="P268" s="52" t="s">
        <v>216</v>
      </c>
      <c r="Q268" s="58" t="s">
        <v>217</v>
      </c>
      <c r="R268" s="59">
        <v>2.12</v>
      </c>
      <c r="S268" s="60">
        <f>R268*L268</f>
        <v>30358.400000000001</v>
      </c>
      <c r="T268" s="58">
        <v>22</v>
      </c>
      <c r="U268" s="51"/>
      <c r="V268" s="46"/>
      <c r="W268" s="47"/>
      <c r="X268" s="46"/>
    </row>
    <row r="269" spans="1:24" s="62" customFormat="1" ht="12" customHeight="1" x14ac:dyDescent="0.25">
      <c r="A269" s="48" t="s">
        <v>243</v>
      </c>
      <c r="B269" s="49">
        <v>241</v>
      </c>
      <c r="C269" s="50">
        <v>266</v>
      </c>
      <c r="D269" s="51" t="s">
        <v>560</v>
      </c>
      <c r="E269" s="51" t="s">
        <v>336</v>
      </c>
      <c r="F269" s="52" t="s">
        <v>276</v>
      </c>
      <c r="G269" s="40"/>
      <c r="H269" s="40"/>
      <c r="I269" s="52" t="s">
        <v>28</v>
      </c>
      <c r="J269" s="40"/>
      <c r="K269" s="52" t="s">
        <v>15</v>
      </c>
      <c r="L269" s="74">
        <v>250</v>
      </c>
      <c r="M269" s="52" t="s">
        <v>242</v>
      </c>
      <c r="N269" s="57"/>
      <c r="O269" s="57"/>
      <c r="P269" s="52"/>
      <c r="Q269" s="58"/>
      <c r="R269" s="80">
        <v>0.04</v>
      </c>
      <c r="S269" s="60"/>
      <c r="T269" s="58"/>
      <c r="U269" s="51"/>
      <c r="V269" s="46"/>
      <c r="W269" s="61"/>
      <c r="X269" s="46"/>
    </row>
    <row r="270" spans="1:24" s="62" customFormat="1" ht="12" customHeight="1" x14ac:dyDescent="0.25">
      <c r="A270" s="48" t="s">
        <v>243</v>
      </c>
      <c r="B270" s="49">
        <v>242</v>
      </c>
      <c r="C270" s="50">
        <v>267</v>
      </c>
      <c r="D270" s="51" t="s">
        <v>561</v>
      </c>
      <c r="E270" s="51" t="s">
        <v>336</v>
      </c>
      <c r="F270" s="52" t="s">
        <v>276</v>
      </c>
      <c r="G270" s="40"/>
      <c r="H270" s="40"/>
      <c r="I270" s="52" t="s">
        <v>28</v>
      </c>
      <c r="J270" s="40"/>
      <c r="K270" s="52" t="s">
        <v>15</v>
      </c>
      <c r="L270" s="74">
        <v>3000</v>
      </c>
      <c r="M270" s="52" t="s">
        <v>242</v>
      </c>
      <c r="N270" s="57"/>
      <c r="O270" s="57"/>
      <c r="P270" s="52"/>
      <c r="Q270" s="58"/>
      <c r="R270" s="59">
        <v>0.4</v>
      </c>
      <c r="S270" s="60"/>
      <c r="T270" s="58"/>
      <c r="U270" s="51"/>
      <c r="V270" s="46"/>
      <c r="W270" s="64"/>
      <c r="X270" s="46"/>
    </row>
    <row r="271" spans="1:24" ht="12" customHeight="1" x14ac:dyDescent="0.25">
      <c r="A271" s="35" t="s">
        <v>245</v>
      </c>
      <c r="B271" s="36">
        <v>243</v>
      </c>
      <c r="C271" s="50">
        <v>268</v>
      </c>
      <c r="D271" s="45" t="s">
        <v>562</v>
      </c>
      <c r="E271" s="45" t="s">
        <v>336</v>
      </c>
      <c r="F271" s="39" t="s">
        <v>276</v>
      </c>
      <c r="G271" s="40"/>
      <c r="H271" s="40"/>
      <c r="I271" s="39" t="s">
        <v>28</v>
      </c>
      <c r="J271" s="40"/>
      <c r="K271" s="39" t="s">
        <v>15</v>
      </c>
      <c r="L271" s="75">
        <v>7000</v>
      </c>
      <c r="M271" s="39" t="s">
        <v>98</v>
      </c>
      <c r="N271" s="41"/>
      <c r="O271" s="41"/>
      <c r="P271" s="39">
        <v>805901</v>
      </c>
      <c r="Q271" s="39" t="s">
        <v>218</v>
      </c>
      <c r="R271" s="76">
        <f>10.58/1000</f>
        <v>1.0580000000000001E-2</v>
      </c>
      <c r="S271" s="85">
        <f>R271*L271</f>
        <v>74.06</v>
      </c>
      <c r="T271" s="42">
        <v>22</v>
      </c>
      <c r="U271" s="39" t="s">
        <v>219</v>
      </c>
      <c r="V271" s="40"/>
      <c r="W271" s="47"/>
      <c r="X271" s="40"/>
    </row>
    <row r="272" spans="1:24" s="62" customFormat="1" ht="12" customHeight="1" x14ac:dyDescent="0.25">
      <c r="A272" s="106" t="s">
        <v>243</v>
      </c>
      <c r="B272" s="107"/>
      <c r="C272" s="108">
        <v>269</v>
      </c>
      <c r="D272" s="68" t="s">
        <v>563</v>
      </c>
      <c r="E272" s="68" t="s">
        <v>336</v>
      </c>
      <c r="F272" s="109" t="s">
        <v>276</v>
      </c>
      <c r="G272" s="110"/>
      <c r="H272" s="110"/>
      <c r="I272" s="109" t="s">
        <v>48</v>
      </c>
      <c r="J272" s="110"/>
      <c r="K272" s="109" t="s">
        <v>15</v>
      </c>
      <c r="L272" s="111">
        <v>10</v>
      </c>
      <c r="M272" s="112" t="s">
        <v>242</v>
      </c>
      <c r="N272" s="111"/>
      <c r="O272" s="111"/>
      <c r="P272" s="68"/>
      <c r="Q272" s="111"/>
      <c r="R272" s="113">
        <v>0.05</v>
      </c>
      <c r="S272" s="111"/>
      <c r="T272" s="111"/>
      <c r="U272" s="111"/>
      <c r="V272" s="114"/>
      <c r="W272" s="115"/>
      <c r="X272" s="114"/>
    </row>
    <row r="273" spans="2:24" s="35" customFormat="1" ht="12" customHeight="1" x14ac:dyDescent="0.25">
      <c r="B273" s="36"/>
      <c r="C273" s="116">
        <v>270</v>
      </c>
      <c r="D273" s="35" t="s">
        <v>625</v>
      </c>
      <c r="E273" s="35" t="s">
        <v>624</v>
      </c>
      <c r="G273" s="117"/>
      <c r="H273" s="117"/>
      <c r="I273" s="35" t="s">
        <v>624</v>
      </c>
      <c r="J273" s="117"/>
      <c r="P273" s="118"/>
      <c r="S273" s="119"/>
      <c r="V273" s="117"/>
      <c r="W273" s="120"/>
      <c r="X273" s="117"/>
    </row>
    <row r="274" spans="2:24" ht="15" customHeight="1" x14ac:dyDescent="0.25">
      <c r="D274" s="34"/>
      <c r="E274" s="34"/>
      <c r="W274" s="125"/>
    </row>
    <row r="275" spans="2:24" ht="15" customHeight="1" x14ac:dyDescent="0.25">
      <c r="D275" s="34"/>
      <c r="E275" s="34"/>
      <c r="W275" s="125"/>
    </row>
    <row r="276" spans="2:24" ht="15" customHeight="1" x14ac:dyDescent="0.25">
      <c r="D276" s="34"/>
      <c r="E276" s="34"/>
      <c r="W276" s="125"/>
    </row>
    <row r="277" spans="2:24" ht="15" customHeight="1" x14ac:dyDescent="0.25">
      <c r="D277" s="34"/>
      <c r="E277" s="34"/>
      <c r="W277" s="125"/>
    </row>
    <row r="278" spans="2:24" ht="15" customHeight="1" x14ac:dyDescent="0.25">
      <c r="D278" s="34"/>
      <c r="E278" s="34"/>
      <c r="W278" s="125"/>
    </row>
    <row r="279" spans="2:24" ht="15" customHeight="1" x14ac:dyDescent="0.25">
      <c r="D279" s="34"/>
      <c r="E279" s="34"/>
      <c r="W279" s="125"/>
    </row>
    <row r="280" spans="2:24" ht="15" customHeight="1" x14ac:dyDescent="0.25">
      <c r="D280" s="34"/>
      <c r="E280" s="34"/>
      <c r="W280" s="125"/>
    </row>
    <row r="281" spans="2:24" ht="15" customHeight="1" x14ac:dyDescent="0.25">
      <c r="D281" s="34"/>
      <c r="E281" s="34"/>
      <c r="W281" s="125"/>
    </row>
    <row r="282" spans="2:24" ht="15" customHeight="1" x14ac:dyDescent="0.25">
      <c r="D282" s="34"/>
      <c r="E282" s="34"/>
      <c r="W282" s="125"/>
    </row>
    <row r="283" spans="2:24" ht="15" customHeight="1" x14ac:dyDescent="0.25">
      <c r="D283" s="34"/>
      <c r="E283" s="34"/>
      <c r="W283" s="125"/>
    </row>
    <row r="284" spans="2:24" ht="15" customHeight="1" x14ac:dyDescent="0.25">
      <c r="D284" s="34"/>
      <c r="E284" s="34"/>
      <c r="W284" s="125"/>
    </row>
    <row r="285" spans="2:24" ht="15" customHeight="1" x14ac:dyDescent="0.25">
      <c r="D285" s="34"/>
      <c r="E285" s="34"/>
      <c r="W285" s="125"/>
    </row>
    <row r="286" spans="2:24" ht="15" customHeight="1" x14ac:dyDescent="0.25">
      <c r="D286" s="34"/>
      <c r="E286" s="34"/>
      <c r="W286" s="125"/>
    </row>
    <row r="287" spans="2:24" ht="15" customHeight="1" x14ac:dyDescent="0.25">
      <c r="D287" s="34"/>
      <c r="E287" s="34"/>
      <c r="W287" s="125"/>
    </row>
    <row r="288" spans="2:24" ht="15" customHeight="1" x14ac:dyDescent="0.25">
      <c r="D288" s="34"/>
      <c r="E288" s="34"/>
      <c r="W288" s="125"/>
    </row>
    <row r="289" spans="4:23" ht="15" customHeight="1" x14ac:dyDescent="0.25">
      <c r="D289" s="34"/>
      <c r="E289" s="34"/>
      <c r="W289" s="125"/>
    </row>
    <row r="290" spans="4:23" ht="15" customHeight="1" x14ac:dyDescent="0.25">
      <c r="D290" s="34"/>
      <c r="E290" s="34"/>
      <c r="W290" s="125"/>
    </row>
    <row r="291" spans="4:23" ht="15" customHeight="1" x14ac:dyDescent="0.25">
      <c r="D291" s="34"/>
      <c r="E291" s="34"/>
      <c r="W291" s="125"/>
    </row>
    <row r="292" spans="4:23" ht="15" customHeight="1" x14ac:dyDescent="0.25">
      <c r="D292" s="34"/>
      <c r="E292" s="34"/>
      <c r="W292" s="125"/>
    </row>
    <row r="293" spans="4:23" ht="15" customHeight="1" x14ac:dyDescent="0.25">
      <c r="D293" s="34"/>
      <c r="E293" s="34"/>
      <c r="W293" s="125"/>
    </row>
    <row r="294" spans="4:23" ht="15" customHeight="1" x14ac:dyDescent="0.25">
      <c r="D294" s="34"/>
      <c r="E294" s="34"/>
      <c r="W294" s="125"/>
    </row>
    <row r="295" spans="4:23" ht="15" customHeight="1" x14ac:dyDescent="0.25">
      <c r="D295" s="34"/>
      <c r="E295" s="34"/>
      <c r="W295" s="125"/>
    </row>
    <row r="296" spans="4:23" ht="15" customHeight="1" x14ac:dyDescent="0.25">
      <c r="D296" s="34"/>
      <c r="E296" s="34"/>
      <c r="W296" s="125"/>
    </row>
    <row r="297" spans="4:23" ht="15" customHeight="1" x14ac:dyDescent="0.25">
      <c r="D297" s="34"/>
      <c r="E297" s="34"/>
      <c r="W297" s="125"/>
    </row>
    <row r="298" spans="4:23" ht="15" customHeight="1" x14ac:dyDescent="0.25">
      <c r="D298" s="34"/>
      <c r="E298" s="34"/>
      <c r="W298" s="125"/>
    </row>
    <row r="299" spans="4:23" ht="15" customHeight="1" x14ac:dyDescent="0.25">
      <c r="D299" s="34"/>
      <c r="E299" s="34"/>
      <c r="W299" s="125"/>
    </row>
    <row r="300" spans="4:23" ht="15" customHeight="1" x14ac:dyDescent="0.25">
      <c r="D300" s="34"/>
      <c r="E300" s="34"/>
      <c r="W300" s="125"/>
    </row>
    <row r="301" spans="4:23" ht="15" customHeight="1" x14ac:dyDescent="0.25">
      <c r="D301" s="34"/>
      <c r="E301" s="34"/>
      <c r="W301" s="125"/>
    </row>
    <row r="302" spans="4:23" ht="15" customHeight="1" x14ac:dyDescent="0.25">
      <c r="D302" s="34"/>
      <c r="E302" s="34"/>
      <c r="W302" s="125"/>
    </row>
    <row r="303" spans="4:23" ht="15" customHeight="1" x14ac:dyDescent="0.25">
      <c r="D303" s="34"/>
      <c r="E303" s="34"/>
      <c r="W303" s="125"/>
    </row>
    <row r="304" spans="4:23" ht="15" customHeight="1" x14ac:dyDescent="0.25">
      <c r="D304" s="34"/>
      <c r="E304" s="34"/>
      <c r="W304" s="125"/>
    </row>
    <row r="305" spans="4:23" ht="15" customHeight="1" x14ac:dyDescent="0.25">
      <c r="D305" s="34"/>
      <c r="E305" s="34"/>
      <c r="W305" s="125"/>
    </row>
    <row r="306" spans="4:23" ht="15" customHeight="1" x14ac:dyDescent="0.25">
      <c r="D306" s="34"/>
      <c r="E306" s="34"/>
      <c r="W306" s="125"/>
    </row>
    <row r="307" spans="4:23" ht="15" customHeight="1" x14ac:dyDescent="0.25">
      <c r="D307" s="34"/>
      <c r="E307" s="34"/>
      <c r="W307" s="125"/>
    </row>
    <row r="308" spans="4:23" ht="15" customHeight="1" x14ac:dyDescent="0.25">
      <c r="D308" s="34"/>
      <c r="E308" s="34"/>
      <c r="W308" s="125"/>
    </row>
    <row r="309" spans="4:23" ht="15" customHeight="1" x14ac:dyDescent="0.25">
      <c r="D309" s="34"/>
      <c r="E309" s="34"/>
      <c r="W309" s="125"/>
    </row>
    <row r="310" spans="4:23" ht="15" customHeight="1" x14ac:dyDescent="0.25">
      <c r="D310" s="34"/>
      <c r="E310" s="34"/>
      <c r="W310" s="125"/>
    </row>
    <row r="311" spans="4:23" ht="15" customHeight="1" x14ac:dyDescent="0.25">
      <c r="D311" s="34"/>
      <c r="E311" s="34"/>
      <c r="W311" s="125"/>
    </row>
    <row r="312" spans="4:23" ht="15" customHeight="1" x14ac:dyDescent="0.25">
      <c r="D312" s="34"/>
      <c r="E312" s="34"/>
      <c r="W312" s="125"/>
    </row>
    <row r="313" spans="4:23" ht="15" customHeight="1" x14ac:dyDescent="0.25">
      <c r="D313" s="34"/>
      <c r="E313" s="34"/>
      <c r="W313" s="125"/>
    </row>
    <row r="314" spans="4:23" ht="15" customHeight="1" x14ac:dyDescent="0.25">
      <c r="D314" s="34"/>
      <c r="E314" s="34"/>
      <c r="W314" s="125"/>
    </row>
    <row r="315" spans="4:23" ht="15" customHeight="1" x14ac:dyDescent="0.25">
      <c r="D315" s="34"/>
      <c r="E315" s="34"/>
      <c r="W315" s="125"/>
    </row>
    <row r="316" spans="4:23" ht="15" customHeight="1" x14ac:dyDescent="0.25">
      <c r="D316" s="34"/>
      <c r="E316" s="34"/>
      <c r="W316" s="125"/>
    </row>
    <row r="317" spans="4:23" ht="15" customHeight="1" x14ac:dyDescent="0.25">
      <c r="D317" s="34"/>
      <c r="E317" s="34"/>
      <c r="W317" s="125"/>
    </row>
    <row r="318" spans="4:23" ht="15" customHeight="1" x14ac:dyDescent="0.25">
      <c r="D318" s="34"/>
      <c r="E318" s="34"/>
      <c r="W318" s="125"/>
    </row>
    <row r="319" spans="4:23" ht="15" customHeight="1" x14ac:dyDescent="0.25">
      <c r="D319" s="34"/>
      <c r="E319" s="34"/>
      <c r="W319" s="125"/>
    </row>
    <row r="320" spans="4:23" ht="15" customHeight="1" x14ac:dyDescent="0.25">
      <c r="D320" s="34"/>
      <c r="E320" s="34"/>
      <c r="W320" s="125"/>
    </row>
    <row r="321" spans="4:23" ht="15" customHeight="1" x14ac:dyDescent="0.25">
      <c r="D321" s="34"/>
      <c r="E321" s="34"/>
      <c r="W321" s="125"/>
    </row>
    <row r="322" spans="4:23" ht="15" customHeight="1" x14ac:dyDescent="0.25">
      <c r="D322" s="34"/>
      <c r="E322" s="34"/>
      <c r="W322" s="125"/>
    </row>
    <row r="323" spans="4:23" ht="15" customHeight="1" x14ac:dyDescent="0.25">
      <c r="D323" s="34"/>
      <c r="E323" s="34"/>
      <c r="W323" s="125"/>
    </row>
    <row r="324" spans="4:23" ht="15" customHeight="1" x14ac:dyDescent="0.25">
      <c r="D324" s="34"/>
      <c r="E324" s="34"/>
      <c r="W324" s="125"/>
    </row>
    <row r="325" spans="4:23" ht="15" customHeight="1" x14ac:dyDescent="0.25">
      <c r="D325" s="34"/>
      <c r="E325" s="34"/>
      <c r="W325" s="125"/>
    </row>
    <row r="326" spans="4:23" ht="15" customHeight="1" x14ac:dyDescent="0.25">
      <c r="D326" s="34"/>
      <c r="E326" s="34"/>
      <c r="W326" s="125"/>
    </row>
    <row r="327" spans="4:23" ht="15" customHeight="1" x14ac:dyDescent="0.25">
      <c r="D327" s="34"/>
      <c r="E327" s="34"/>
      <c r="W327" s="125"/>
    </row>
    <row r="328" spans="4:23" ht="15" customHeight="1" x14ac:dyDescent="0.25">
      <c r="D328" s="34"/>
      <c r="E328" s="34"/>
      <c r="W328" s="125"/>
    </row>
    <row r="329" spans="4:23" ht="15" customHeight="1" x14ac:dyDescent="0.25">
      <c r="D329" s="34"/>
      <c r="E329" s="34"/>
      <c r="W329" s="125"/>
    </row>
    <row r="330" spans="4:23" ht="15" customHeight="1" x14ac:dyDescent="0.25">
      <c r="D330" s="34"/>
      <c r="E330" s="34"/>
      <c r="W330" s="125"/>
    </row>
    <row r="331" spans="4:23" ht="15" customHeight="1" x14ac:dyDescent="0.25">
      <c r="D331" s="34"/>
      <c r="E331" s="34"/>
      <c r="W331" s="125"/>
    </row>
    <row r="332" spans="4:23" ht="15" customHeight="1" x14ac:dyDescent="0.25">
      <c r="D332" s="34"/>
      <c r="E332" s="34"/>
      <c r="W332" s="125"/>
    </row>
    <row r="333" spans="4:23" ht="15" customHeight="1" x14ac:dyDescent="0.25">
      <c r="D333" s="34"/>
      <c r="E333" s="34"/>
      <c r="W333" s="125"/>
    </row>
    <row r="334" spans="4:23" ht="15" customHeight="1" x14ac:dyDescent="0.25">
      <c r="D334" s="34"/>
      <c r="E334" s="34"/>
      <c r="W334" s="125"/>
    </row>
    <row r="335" spans="4:23" ht="15" customHeight="1" x14ac:dyDescent="0.25">
      <c r="D335" s="34"/>
      <c r="E335" s="34"/>
      <c r="W335" s="125"/>
    </row>
    <row r="336" spans="4:23" ht="15" customHeight="1" x14ac:dyDescent="0.25">
      <c r="D336" s="34"/>
      <c r="E336" s="34"/>
      <c r="W336" s="125"/>
    </row>
    <row r="337" spans="4:23" ht="15" customHeight="1" x14ac:dyDescent="0.25">
      <c r="D337" s="34"/>
      <c r="E337" s="34"/>
      <c r="W337" s="125"/>
    </row>
    <row r="338" spans="4:23" ht="15" customHeight="1" x14ac:dyDescent="0.25">
      <c r="D338" s="34"/>
      <c r="E338" s="34"/>
      <c r="W338" s="125"/>
    </row>
    <row r="339" spans="4:23" ht="15" customHeight="1" x14ac:dyDescent="0.25">
      <c r="D339" s="34"/>
      <c r="E339" s="34"/>
      <c r="W339" s="125"/>
    </row>
    <row r="340" spans="4:23" ht="15" customHeight="1" x14ac:dyDescent="0.25">
      <c r="D340" s="34"/>
      <c r="E340" s="34"/>
      <c r="W340" s="125"/>
    </row>
    <row r="341" spans="4:23" ht="15" customHeight="1" x14ac:dyDescent="0.25">
      <c r="D341" s="34"/>
      <c r="E341" s="34"/>
      <c r="W341" s="125"/>
    </row>
    <row r="342" spans="4:23" ht="15" customHeight="1" x14ac:dyDescent="0.25">
      <c r="D342" s="34"/>
      <c r="E342" s="34"/>
      <c r="W342" s="125"/>
    </row>
    <row r="343" spans="4:23" ht="15" customHeight="1" x14ac:dyDescent="0.25">
      <c r="D343" s="34"/>
      <c r="E343" s="34"/>
      <c r="W343" s="125"/>
    </row>
    <row r="344" spans="4:23" ht="15" customHeight="1" x14ac:dyDescent="0.25">
      <c r="D344" s="34"/>
      <c r="E344" s="34"/>
      <c r="W344" s="125"/>
    </row>
    <row r="345" spans="4:23" ht="15" customHeight="1" x14ac:dyDescent="0.25">
      <c r="D345" s="34"/>
      <c r="E345" s="34"/>
      <c r="W345" s="125"/>
    </row>
    <row r="346" spans="4:23" ht="15" customHeight="1" x14ac:dyDescent="0.25">
      <c r="D346" s="34"/>
      <c r="E346" s="34"/>
      <c r="W346" s="125"/>
    </row>
    <row r="347" spans="4:23" ht="15" customHeight="1" x14ac:dyDescent="0.25">
      <c r="D347" s="34"/>
      <c r="E347" s="34"/>
      <c r="W347" s="125"/>
    </row>
    <row r="348" spans="4:23" ht="15" customHeight="1" x14ac:dyDescent="0.25">
      <c r="D348" s="34"/>
      <c r="E348" s="34"/>
      <c r="W348" s="125"/>
    </row>
    <row r="349" spans="4:23" ht="15" customHeight="1" x14ac:dyDescent="0.25">
      <c r="D349" s="34"/>
      <c r="E349" s="34"/>
      <c r="W349" s="125"/>
    </row>
    <row r="350" spans="4:23" ht="15" customHeight="1" x14ac:dyDescent="0.25">
      <c r="D350" s="34"/>
      <c r="E350" s="34"/>
      <c r="W350" s="125"/>
    </row>
    <row r="351" spans="4:23" ht="15" customHeight="1" x14ac:dyDescent="0.25">
      <c r="D351" s="34"/>
      <c r="E351" s="34"/>
      <c r="W351" s="125"/>
    </row>
    <row r="352" spans="4:23" ht="15" customHeight="1" x14ac:dyDescent="0.25">
      <c r="D352" s="34"/>
      <c r="E352" s="34"/>
      <c r="W352" s="125"/>
    </row>
    <row r="353" spans="4:23" ht="15" customHeight="1" x14ac:dyDescent="0.25">
      <c r="D353" s="34"/>
      <c r="E353" s="34"/>
      <c r="W353" s="125"/>
    </row>
    <row r="354" spans="4:23" ht="15" customHeight="1" x14ac:dyDescent="0.25">
      <c r="D354" s="34"/>
      <c r="E354" s="34"/>
      <c r="W354" s="125"/>
    </row>
    <row r="355" spans="4:23" ht="15" customHeight="1" x14ac:dyDescent="0.25">
      <c r="D355" s="34"/>
      <c r="E355" s="34"/>
      <c r="W355" s="125"/>
    </row>
    <row r="356" spans="4:23" ht="15" customHeight="1" x14ac:dyDescent="0.25">
      <c r="D356" s="34"/>
      <c r="E356" s="34"/>
      <c r="W356" s="125"/>
    </row>
    <row r="357" spans="4:23" ht="15" customHeight="1" x14ac:dyDescent="0.25">
      <c r="D357" s="34"/>
      <c r="E357" s="34"/>
      <c r="W357" s="125"/>
    </row>
    <row r="358" spans="4:23" ht="15" customHeight="1" x14ac:dyDescent="0.25">
      <c r="D358" s="34"/>
      <c r="E358" s="34"/>
      <c r="W358" s="125"/>
    </row>
    <row r="359" spans="4:23" ht="15" customHeight="1" x14ac:dyDescent="0.25">
      <c r="D359" s="34"/>
      <c r="E359" s="34"/>
      <c r="W359" s="125"/>
    </row>
    <row r="360" spans="4:23" ht="15" customHeight="1" x14ac:dyDescent="0.25">
      <c r="D360" s="34"/>
      <c r="E360" s="34"/>
      <c r="W360" s="125"/>
    </row>
    <row r="361" spans="4:23" ht="15" customHeight="1" x14ac:dyDescent="0.25">
      <c r="D361" s="34"/>
      <c r="E361" s="34"/>
      <c r="W361" s="125"/>
    </row>
    <row r="362" spans="4:23" ht="15" customHeight="1" x14ac:dyDescent="0.25">
      <c r="D362" s="34"/>
      <c r="E362" s="34"/>
      <c r="W362" s="125"/>
    </row>
    <row r="363" spans="4:23" ht="15" customHeight="1" x14ac:dyDescent="0.25">
      <c r="D363" s="34"/>
      <c r="E363" s="34"/>
      <c r="W363" s="125"/>
    </row>
    <row r="364" spans="4:23" ht="15" customHeight="1" x14ac:dyDescent="0.25">
      <c r="D364" s="34"/>
      <c r="E364" s="34"/>
      <c r="W364" s="125"/>
    </row>
    <row r="365" spans="4:23" ht="15" customHeight="1" x14ac:dyDescent="0.25">
      <c r="D365" s="34"/>
      <c r="E365" s="34"/>
      <c r="W365" s="125"/>
    </row>
    <row r="366" spans="4:23" ht="15" customHeight="1" x14ac:dyDescent="0.25">
      <c r="D366" s="34"/>
      <c r="E366" s="34"/>
      <c r="W366" s="125"/>
    </row>
    <row r="367" spans="4:23" ht="15" customHeight="1" x14ac:dyDescent="0.25">
      <c r="D367" s="34"/>
      <c r="E367" s="34"/>
      <c r="W367" s="125"/>
    </row>
    <row r="368" spans="4:23" ht="15" customHeight="1" x14ac:dyDescent="0.25">
      <c r="D368" s="34"/>
      <c r="E368" s="34"/>
      <c r="W368" s="125"/>
    </row>
    <row r="369" spans="4:23" ht="15" customHeight="1" x14ac:dyDescent="0.25">
      <c r="D369" s="34"/>
      <c r="E369" s="34"/>
      <c r="W369" s="125"/>
    </row>
    <row r="370" spans="4:23" ht="15" customHeight="1" x14ac:dyDescent="0.25">
      <c r="D370" s="34"/>
      <c r="E370" s="34"/>
      <c r="W370" s="125"/>
    </row>
    <row r="371" spans="4:23" ht="15" customHeight="1" x14ac:dyDescent="0.25">
      <c r="D371" s="34"/>
      <c r="E371" s="34"/>
      <c r="W371" s="125"/>
    </row>
    <row r="372" spans="4:23" ht="15" customHeight="1" x14ac:dyDescent="0.25">
      <c r="D372" s="34"/>
      <c r="E372" s="34"/>
      <c r="W372" s="125"/>
    </row>
    <row r="373" spans="4:23" ht="15" customHeight="1" x14ac:dyDescent="0.25">
      <c r="D373" s="34"/>
      <c r="E373" s="34"/>
      <c r="W373" s="125"/>
    </row>
    <row r="374" spans="4:23" ht="15" customHeight="1" x14ac:dyDescent="0.25">
      <c r="D374" s="34"/>
      <c r="E374" s="34"/>
      <c r="W374" s="125"/>
    </row>
    <row r="375" spans="4:23" ht="15" customHeight="1" x14ac:dyDescent="0.25">
      <c r="D375" s="34"/>
      <c r="E375" s="34"/>
      <c r="W375" s="125"/>
    </row>
    <row r="376" spans="4:23" ht="15" customHeight="1" x14ac:dyDescent="0.25">
      <c r="D376" s="34"/>
      <c r="E376" s="34"/>
      <c r="W376" s="125"/>
    </row>
    <row r="377" spans="4:23" ht="15" customHeight="1" x14ac:dyDescent="0.25">
      <c r="D377" s="34"/>
      <c r="E377" s="34"/>
      <c r="W377" s="125"/>
    </row>
    <row r="378" spans="4:23" ht="15" customHeight="1" x14ac:dyDescent="0.25">
      <c r="D378" s="34"/>
      <c r="E378" s="34"/>
      <c r="W378" s="125"/>
    </row>
    <row r="379" spans="4:23" ht="15" customHeight="1" x14ac:dyDescent="0.25">
      <c r="D379" s="34"/>
      <c r="E379" s="34"/>
      <c r="W379" s="125"/>
    </row>
    <row r="380" spans="4:23" ht="15" customHeight="1" x14ac:dyDescent="0.25">
      <c r="D380" s="34"/>
      <c r="E380" s="34"/>
      <c r="W380" s="125"/>
    </row>
    <row r="381" spans="4:23" ht="15" customHeight="1" x14ac:dyDescent="0.25">
      <c r="D381" s="34"/>
      <c r="E381" s="34"/>
      <c r="W381" s="125"/>
    </row>
    <row r="382" spans="4:23" ht="15" customHeight="1" x14ac:dyDescent="0.25">
      <c r="D382" s="34"/>
      <c r="E382" s="34"/>
      <c r="W382" s="125"/>
    </row>
    <row r="383" spans="4:23" ht="15" customHeight="1" x14ac:dyDescent="0.25">
      <c r="D383" s="34"/>
      <c r="E383" s="34"/>
      <c r="W383" s="125"/>
    </row>
    <row r="384" spans="4:23" ht="15" customHeight="1" x14ac:dyDescent="0.25">
      <c r="D384" s="34"/>
      <c r="E384" s="34"/>
      <c r="W384" s="125"/>
    </row>
    <row r="385" spans="4:23" ht="15" customHeight="1" x14ac:dyDescent="0.25">
      <c r="D385" s="34"/>
      <c r="E385" s="34"/>
      <c r="W385" s="125"/>
    </row>
    <row r="386" spans="4:23" ht="15" customHeight="1" x14ac:dyDescent="0.25">
      <c r="D386" s="34"/>
      <c r="E386" s="34"/>
      <c r="W386" s="125"/>
    </row>
    <row r="387" spans="4:23" ht="15" customHeight="1" x14ac:dyDescent="0.25">
      <c r="D387" s="34"/>
      <c r="E387" s="34"/>
      <c r="W387" s="125"/>
    </row>
    <row r="388" spans="4:23" ht="15" customHeight="1" x14ac:dyDescent="0.25">
      <c r="D388" s="34"/>
      <c r="E388" s="34"/>
      <c r="W388" s="125"/>
    </row>
    <row r="389" spans="4:23" ht="15" customHeight="1" x14ac:dyDescent="0.25">
      <c r="D389" s="34"/>
      <c r="E389" s="34"/>
      <c r="W389" s="125"/>
    </row>
    <row r="390" spans="4:23" ht="15" customHeight="1" x14ac:dyDescent="0.25">
      <c r="D390" s="34"/>
      <c r="E390" s="34"/>
      <c r="W390" s="125"/>
    </row>
    <row r="391" spans="4:23" ht="15" customHeight="1" x14ac:dyDescent="0.25">
      <c r="D391" s="34"/>
      <c r="E391" s="34"/>
      <c r="W391" s="125"/>
    </row>
    <row r="392" spans="4:23" ht="15" customHeight="1" x14ac:dyDescent="0.25">
      <c r="D392" s="34"/>
      <c r="E392" s="34"/>
      <c r="W392" s="125"/>
    </row>
    <row r="393" spans="4:23" ht="15" customHeight="1" x14ac:dyDescent="0.25">
      <c r="D393" s="34"/>
      <c r="E393" s="34"/>
      <c r="W393" s="125"/>
    </row>
    <row r="394" spans="4:23" ht="15" customHeight="1" x14ac:dyDescent="0.25">
      <c r="D394" s="34"/>
      <c r="E394" s="34"/>
      <c r="W394" s="125"/>
    </row>
    <row r="395" spans="4:23" ht="15" customHeight="1" x14ac:dyDescent="0.25">
      <c r="D395" s="34"/>
      <c r="E395" s="34"/>
      <c r="W395" s="125"/>
    </row>
    <row r="396" spans="4:23" ht="15" customHeight="1" x14ac:dyDescent="0.25">
      <c r="D396" s="34"/>
      <c r="E396" s="34"/>
      <c r="W396" s="125"/>
    </row>
    <row r="397" spans="4:23" ht="15" customHeight="1" x14ac:dyDescent="0.25">
      <c r="D397" s="34"/>
      <c r="E397" s="34"/>
      <c r="W397" s="125"/>
    </row>
    <row r="398" spans="4:23" ht="15" customHeight="1" x14ac:dyDescent="0.25">
      <c r="D398" s="34"/>
      <c r="E398" s="34"/>
      <c r="W398" s="125"/>
    </row>
    <row r="399" spans="4:23" ht="15" customHeight="1" x14ac:dyDescent="0.25">
      <c r="D399" s="34"/>
      <c r="E399" s="34"/>
      <c r="W399" s="125"/>
    </row>
    <row r="400" spans="4:23" ht="15" customHeight="1" x14ac:dyDescent="0.25">
      <c r="D400" s="34"/>
      <c r="E400" s="34"/>
      <c r="W400" s="125"/>
    </row>
    <row r="401" spans="4:23" ht="15" customHeight="1" x14ac:dyDescent="0.25">
      <c r="D401" s="34"/>
      <c r="E401" s="34"/>
      <c r="W401" s="125"/>
    </row>
    <row r="402" spans="4:23" ht="15" customHeight="1" x14ac:dyDescent="0.25">
      <c r="D402" s="34"/>
      <c r="E402" s="34"/>
      <c r="W402" s="125"/>
    </row>
    <row r="403" spans="4:23" ht="15" customHeight="1" x14ac:dyDescent="0.25">
      <c r="D403" s="34"/>
      <c r="E403" s="34"/>
      <c r="W403" s="125"/>
    </row>
    <row r="404" spans="4:23" ht="15" customHeight="1" x14ac:dyDescent="0.25">
      <c r="D404" s="34"/>
      <c r="E404" s="34"/>
      <c r="W404" s="125"/>
    </row>
    <row r="405" spans="4:23" ht="15" customHeight="1" x14ac:dyDescent="0.25">
      <c r="D405" s="34"/>
      <c r="E405" s="34"/>
      <c r="W405" s="125"/>
    </row>
    <row r="406" spans="4:23" ht="15" customHeight="1" x14ac:dyDescent="0.25">
      <c r="D406" s="34"/>
      <c r="E406" s="34"/>
      <c r="W406" s="125"/>
    </row>
    <row r="407" spans="4:23" ht="15" customHeight="1" x14ac:dyDescent="0.25">
      <c r="D407" s="34"/>
      <c r="E407" s="34"/>
      <c r="W407" s="125"/>
    </row>
    <row r="408" spans="4:23" ht="15" customHeight="1" x14ac:dyDescent="0.25">
      <c r="D408" s="34"/>
      <c r="E408" s="34"/>
      <c r="W408" s="125"/>
    </row>
    <row r="409" spans="4:23" ht="15" customHeight="1" x14ac:dyDescent="0.25">
      <c r="D409" s="34"/>
      <c r="E409" s="34"/>
      <c r="W409" s="125"/>
    </row>
    <row r="410" spans="4:23" ht="15" customHeight="1" x14ac:dyDescent="0.25">
      <c r="D410" s="34"/>
      <c r="E410" s="34"/>
      <c r="W410" s="125"/>
    </row>
    <row r="411" spans="4:23" ht="15" customHeight="1" x14ac:dyDescent="0.25">
      <c r="D411" s="34"/>
      <c r="E411" s="34"/>
      <c r="W411" s="125"/>
    </row>
    <row r="412" spans="4:23" ht="15" customHeight="1" x14ac:dyDescent="0.25">
      <c r="D412" s="34"/>
      <c r="E412" s="34"/>
      <c r="W412" s="125"/>
    </row>
    <row r="413" spans="4:23" ht="15" customHeight="1" x14ac:dyDescent="0.25">
      <c r="D413" s="34"/>
      <c r="E413" s="34"/>
      <c r="W413" s="125"/>
    </row>
    <row r="414" spans="4:23" ht="15" customHeight="1" x14ac:dyDescent="0.25">
      <c r="D414" s="34"/>
      <c r="E414" s="34"/>
      <c r="W414" s="125"/>
    </row>
    <row r="415" spans="4:23" ht="15" customHeight="1" x14ac:dyDescent="0.25">
      <c r="D415" s="34"/>
      <c r="E415" s="34"/>
      <c r="W415" s="125"/>
    </row>
    <row r="416" spans="4:23" ht="15" customHeight="1" x14ac:dyDescent="0.25">
      <c r="D416" s="34"/>
      <c r="E416" s="34"/>
      <c r="W416" s="125"/>
    </row>
    <row r="417" spans="4:23" ht="15" customHeight="1" x14ac:dyDescent="0.25">
      <c r="D417" s="34"/>
      <c r="E417" s="34"/>
      <c r="W417" s="125"/>
    </row>
    <row r="418" spans="4:23" ht="15" customHeight="1" x14ac:dyDescent="0.25">
      <c r="D418" s="34"/>
      <c r="E418" s="34"/>
      <c r="W418" s="125"/>
    </row>
    <row r="419" spans="4:23" ht="15" customHeight="1" x14ac:dyDescent="0.25">
      <c r="D419" s="34"/>
      <c r="E419" s="34"/>
      <c r="W419" s="125"/>
    </row>
    <row r="420" spans="4:23" ht="15" customHeight="1" x14ac:dyDescent="0.25">
      <c r="D420" s="34"/>
      <c r="E420" s="34"/>
      <c r="W420" s="125"/>
    </row>
    <row r="421" spans="4:23" ht="15" customHeight="1" x14ac:dyDescent="0.25">
      <c r="D421" s="34"/>
      <c r="E421" s="34"/>
      <c r="W421" s="125"/>
    </row>
    <row r="422" spans="4:23" ht="15" customHeight="1" x14ac:dyDescent="0.25">
      <c r="D422" s="34"/>
      <c r="E422" s="34"/>
      <c r="W422" s="125"/>
    </row>
    <row r="423" spans="4:23" ht="15" customHeight="1" x14ac:dyDescent="0.25">
      <c r="D423" s="34"/>
      <c r="E423" s="34"/>
      <c r="W423" s="125"/>
    </row>
    <row r="424" spans="4:23" ht="15" customHeight="1" x14ac:dyDescent="0.25">
      <c r="D424" s="34"/>
      <c r="E424" s="34"/>
      <c r="W424" s="125"/>
    </row>
    <row r="425" spans="4:23" ht="15" customHeight="1" x14ac:dyDescent="0.25">
      <c r="D425" s="34"/>
      <c r="E425" s="34"/>
      <c r="W425" s="125"/>
    </row>
    <row r="426" spans="4:23" ht="15" customHeight="1" x14ac:dyDescent="0.25">
      <c r="D426" s="34"/>
      <c r="E426" s="34"/>
      <c r="W426" s="125"/>
    </row>
    <row r="427" spans="4:23" ht="15" customHeight="1" x14ac:dyDescent="0.25">
      <c r="D427" s="34"/>
      <c r="E427" s="34"/>
      <c r="W427" s="125"/>
    </row>
    <row r="428" spans="4:23" ht="15" customHeight="1" x14ac:dyDescent="0.25">
      <c r="D428" s="34"/>
      <c r="E428" s="34"/>
      <c r="W428" s="125"/>
    </row>
    <row r="429" spans="4:23" ht="15" customHeight="1" x14ac:dyDescent="0.25">
      <c r="D429" s="34"/>
      <c r="E429" s="34"/>
      <c r="W429" s="125"/>
    </row>
    <row r="430" spans="4:23" ht="15" customHeight="1" x14ac:dyDescent="0.25">
      <c r="D430" s="34"/>
      <c r="E430" s="34"/>
      <c r="W430" s="125"/>
    </row>
    <row r="431" spans="4:23" ht="15" customHeight="1" x14ac:dyDescent="0.25">
      <c r="D431" s="34"/>
      <c r="E431" s="34"/>
      <c r="W431" s="125"/>
    </row>
    <row r="432" spans="4:23" ht="15" customHeight="1" x14ac:dyDescent="0.25">
      <c r="D432" s="34"/>
      <c r="E432" s="34"/>
      <c r="W432" s="125"/>
    </row>
    <row r="433" spans="4:23" ht="15" customHeight="1" x14ac:dyDescent="0.25">
      <c r="D433" s="34"/>
      <c r="E433" s="34"/>
      <c r="W433" s="125"/>
    </row>
    <row r="434" spans="4:23" ht="15" customHeight="1" x14ac:dyDescent="0.25">
      <c r="D434" s="34"/>
      <c r="E434" s="34"/>
      <c r="W434" s="125"/>
    </row>
    <row r="435" spans="4:23" ht="15" customHeight="1" x14ac:dyDescent="0.25">
      <c r="D435" s="34"/>
      <c r="E435" s="34"/>
      <c r="W435" s="125"/>
    </row>
    <row r="436" spans="4:23" ht="15" customHeight="1" x14ac:dyDescent="0.25">
      <c r="D436" s="34"/>
      <c r="E436" s="34"/>
      <c r="W436" s="125"/>
    </row>
    <row r="437" spans="4:23" ht="15" customHeight="1" x14ac:dyDescent="0.25">
      <c r="D437" s="34"/>
      <c r="E437" s="34"/>
      <c r="W437" s="125"/>
    </row>
    <row r="438" spans="4:23" ht="15" customHeight="1" x14ac:dyDescent="0.25">
      <c r="D438" s="34"/>
      <c r="E438" s="34"/>
      <c r="W438" s="125"/>
    </row>
    <row r="439" spans="4:23" ht="15" customHeight="1" x14ac:dyDescent="0.25">
      <c r="D439" s="34"/>
      <c r="E439" s="34"/>
      <c r="W439" s="125"/>
    </row>
    <row r="440" spans="4:23" ht="15" customHeight="1" x14ac:dyDescent="0.25">
      <c r="D440" s="34"/>
      <c r="E440" s="34"/>
      <c r="W440" s="125"/>
    </row>
    <row r="441" spans="4:23" ht="15" customHeight="1" x14ac:dyDescent="0.25">
      <c r="D441" s="34"/>
      <c r="E441" s="34"/>
      <c r="W441" s="125"/>
    </row>
    <row r="442" spans="4:23" ht="15" customHeight="1" x14ac:dyDescent="0.25">
      <c r="D442" s="34"/>
      <c r="E442" s="34"/>
      <c r="W442" s="125"/>
    </row>
    <row r="443" spans="4:23" ht="15" customHeight="1" x14ac:dyDescent="0.25">
      <c r="D443" s="34"/>
      <c r="E443" s="34"/>
      <c r="W443" s="125"/>
    </row>
    <row r="444" spans="4:23" ht="15" customHeight="1" x14ac:dyDescent="0.25">
      <c r="D444" s="34"/>
      <c r="E444" s="34"/>
      <c r="W444" s="125"/>
    </row>
    <row r="445" spans="4:23" ht="15" customHeight="1" x14ac:dyDescent="0.25">
      <c r="D445" s="34"/>
      <c r="E445" s="34"/>
      <c r="W445" s="125"/>
    </row>
    <row r="446" spans="4:23" ht="15" customHeight="1" x14ac:dyDescent="0.25">
      <c r="D446" s="34"/>
      <c r="E446" s="34"/>
      <c r="W446" s="125"/>
    </row>
    <row r="447" spans="4:23" ht="15" customHeight="1" x14ac:dyDescent="0.25">
      <c r="D447" s="34"/>
      <c r="E447" s="34"/>
      <c r="W447" s="125"/>
    </row>
    <row r="448" spans="4:23" ht="15" customHeight="1" x14ac:dyDescent="0.25">
      <c r="D448" s="34"/>
      <c r="E448" s="34"/>
      <c r="W448" s="125"/>
    </row>
    <row r="449" spans="4:23" ht="15" customHeight="1" x14ac:dyDescent="0.25">
      <c r="D449" s="34"/>
      <c r="E449" s="34"/>
      <c r="W449" s="125"/>
    </row>
    <row r="450" spans="4:23" ht="15" customHeight="1" x14ac:dyDescent="0.25">
      <c r="D450" s="34"/>
      <c r="E450" s="34"/>
      <c r="W450" s="125"/>
    </row>
    <row r="451" spans="4:23" ht="15" customHeight="1" x14ac:dyDescent="0.25">
      <c r="D451" s="34"/>
      <c r="E451" s="34"/>
      <c r="W451" s="125"/>
    </row>
    <row r="452" spans="4:23" ht="15" customHeight="1" x14ac:dyDescent="0.25">
      <c r="D452" s="34"/>
      <c r="E452" s="34"/>
      <c r="W452" s="125"/>
    </row>
    <row r="453" spans="4:23" ht="15" customHeight="1" x14ac:dyDescent="0.25">
      <c r="D453" s="34"/>
      <c r="E453" s="34"/>
      <c r="W453" s="125"/>
    </row>
    <row r="454" spans="4:23" ht="15" customHeight="1" x14ac:dyDescent="0.25">
      <c r="D454" s="34"/>
      <c r="E454" s="34"/>
      <c r="W454" s="125"/>
    </row>
    <row r="455" spans="4:23" ht="15" customHeight="1" x14ac:dyDescent="0.25">
      <c r="D455" s="34"/>
      <c r="E455" s="34"/>
      <c r="W455" s="125"/>
    </row>
    <row r="456" spans="4:23" ht="15" customHeight="1" x14ac:dyDescent="0.25">
      <c r="D456" s="34"/>
      <c r="E456" s="34"/>
      <c r="W456" s="125"/>
    </row>
    <row r="457" spans="4:23" ht="15" customHeight="1" x14ac:dyDescent="0.25">
      <c r="D457" s="34"/>
      <c r="E457" s="34"/>
      <c r="W457" s="125"/>
    </row>
    <row r="458" spans="4:23" ht="15" customHeight="1" x14ac:dyDescent="0.25">
      <c r="D458" s="34"/>
      <c r="E458" s="34"/>
      <c r="W458" s="125"/>
    </row>
    <row r="459" spans="4:23" ht="15" customHeight="1" x14ac:dyDescent="0.25">
      <c r="D459" s="34"/>
      <c r="E459" s="34"/>
      <c r="W459" s="125"/>
    </row>
    <row r="460" spans="4:23" ht="15" customHeight="1" x14ac:dyDescent="0.25">
      <c r="D460" s="34"/>
      <c r="E460" s="34"/>
      <c r="W460" s="125"/>
    </row>
    <row r="461" spans="4:23" ht="15" customHeight="1" x14ac:dyDescent="0.25">
      <c r="D461" s="34"/>
      <c r="E461" s="34"/>
      <c r="W461" s="125"/>
    </row>
    <row r="462" spans="4:23" ht="15" customHeight="1" x14ac:dyDescent="0.25">
      <c r="D462" s="34"/>
      <c r="E462" s="34"/>
      <c r="W462" s="125"/>
    </row>
    <row r="463" spans="4:23" ht="15" customHeight="1" x14ac:dyDescent="0.25">
      <c r="D463" s="34"/>
      <c r="E463" s="34"/>
      <c r="W463" s="125"/>
    </row>
    <row r="464" spans="4:23" ht="15" customHeight="1" x14ac:dyDescent="0.25">
      <c r="D464" s="34"/>
      <c r="E464" s="34"/>
      <c r="W464" s="125"/>
    </row>
    <row r="465" spans="4:23" ht="15" customHeight="1" x14ac:dyDescent="0.25">
      <c r="D465" s="34"/>
      <c r="E465" s="34"/>
      <c r="W465" s="125"/>
    </row>
    <row r="466" spans="4:23" ht="15" customHeight="1" x14ac:dyDescent="0.25">
      <c r="D466" s="34"/>
      <c r="E466" s="34"/>
      <c r="W466" s="125"/>
    </row>
    <row r="467" spans="4:23" ht="15" customHeight="1" x14ac:dyDescent="0.25">
      <c r="D467" s="34"/>
      <c r="E467" s="34"/>
      <c r="W467" s="125"/>
    </row>
    <row r="468" spans="4:23" ht="15" customHeight="1" x14ac:dyDescent="0.25">
      <c r="D468" s="34"/>
      <c r="E468" s="34"/>
      <c r="W468" s="125"/>
    </row>
    <row r="469" spans="4:23" ht="15" customHeight="1" x14ac:dyDescent="0.25">
      <c r="D469" s="34"/>
      <c r="E469" s="34"/>
      <c r="W469" s="125"/>
    </row>
    <row r="470" spans="4:23" ht="15" customHeight="1" x14ac:dyDescent="0.25">
      <c r="D470" s="34"/>
      <c r="E470" s="34"/>
      <c r="W470" s="125"/>
    </row>
    <row r="471" spans="4:23" ht="15" customHeight="1" x14ac:dyDescent="0.25">
      <c r="D471" s="34"/>
      <c r="E471" s="34"/>
      <c r="W471" s="125"/>
    </row>
    <row r="472" spans="4:23" ht="15" customHeight="1" x14ac:dyDescent="0.25">
      <c r="D472" s="34"/>
      <c r="E472" s="34"/>
      <c r="W472" s="125"/>
    </row>
    <row r="473" spans="4:23" ht="15" customHeight="1" x14ac:dyDescent="0.25">
      <c r="D473" s="34"/>
      <c r="E473" s="34"/>
      <c r="W473" s="125"/>
    </row>
    <row r="474" spans="4:23" ht="15" customHeight="1" x14ac:dyDescent="0.25">
      <c r="D474" s="34"/>
      <c r="E474" s="34"/>
      <c r="W474" s="125"/>
    </row>
    <row r="475" spans="4:23" ht="15" customHeight="1" x14ac:dyDescent="0.25">
      <c r="D475" s="34"/>
      <c r="E475" s="34"/>
      <c r="W475" s="125"/>
    </row>
    <row r="476" spans="4:23" ht="15" customHeight="1" x14ac:dyDescent="0.25">
      <c r="D476" s="34"/>
      <c r="E476" s="34"/>
      <c r="W476" s="125"/>
    </row>
    <row r="477" spans="4:23" ht="15" customHeight="1" x14ac:dyDescent="0.25">
      <c r="D477" s="34"/>
      <c r="E477" s="34"/>
      <c r="W477" s="125"/>
    </row>
    <row r="478" spans="4:23" ht="15" customHeight="1" x14ac:dyDescent="0.25">
      <c r="D478" s="34"/>
      <c r="E478" s="34"/>
      <c r="W478" s="125"/>
    </row>
    <row r="479" spans="4:23" ht="15" customHeight="1" x14ac:dyDescent="0.25">
      <c r="D479" s="34"/>
      <c r="E479" s="34"/>
      <c r="W479" s="125"/>
    </row>
    <row r="480" spans="4:23" ht="15" customHeight="1" x14ac:dyDescent="0.25">
      <c r="D480" s="34"/>
      <c r="E480" s="34"/>
      <c r="W480" s="125"/>
    </row>
    <row r="481" spans="4:23" ht="15" customHeight="1" x14ac:dyDescent="0.25">
      <c r="D481" s="34"/>
      <c r="E481" s="34"/>
      <c r="W481" s="125"/>
    </row>
    <row r="482" spans="4:23" ht="15" customHeight="1" x14ac:dyDescent="0.25">
      <c r="D482" s="34"/>
      <c r="E482" s="34"/>
      <c r="W482" s="125"/>
    </row>
    <row r="483" spans="4:23" ht="15" customHeight="1" x14ac:dyDescent="0.25">
      <c r="D483" s="34"/>
      <c r="E483" s="34"/>
      <c r="W483" s="125"/>
    </row>
    <row r="484" spans="4:23" ht="15" customHeight="1" x14ac:dyDescent="0.25">
      <c r="D484" s="34"/>
      <c r="E484" s="34"/>
      <c r="W484" s="125"/>
    </row>
    <row r="485" spans="4:23" ht="15" customHeight="1" x14ac:dyDescent="0.25">
      <c r="D485" s="34"/>
      <c r="E485" s="34"/>
      <c r="W485" s="125"/>
    </row>
    <row r="486" spans="4:23" ht="15" customHeight="1" x14ac:dyDescent="0.25">
      <c r="D486" s="34"/>
      <c r="E486" s="34"/>
      <c r="W486" s="125"/>
    </row>
    <row r="487" spans="4:23" ht="15" customHeight="1" x14ac:dyDescent="0.25">
      <c r="D487" s="34"/>
      <c r="E487" s="34"/>
      <c r="W487" s="125"/>
    </row>
    <row r="488" spans="4:23" ht="15" customHeight="1" x14ac:dyDescent="0.25">
      <c r="D488" s="34"/>
      <c r="E488" s="34"/>
      <c r="W488" s="125"/>
    </row>
    <row r="489" spans="4:23" ht="15" customHeight="1" x14ac:dyDescent="0.25">
      <c r="D489" s="34"/>
      <c r="E489" s="34"/>
      <c r="W489" s="125"/>
    </row>
    <row r="490" spans="4:23" ht="15" customHeight="1" x14ac:dyDescent="0.25">
      <c r="D490" s="34"/>
      <c r="E490" s="34"/>
      <c r="W490" s="125"/>
    </row>
    <row r="491" spans="4:23" ht="15" customHeight="1" x14ac:dyDescent="0.25">
      <c r="D491" s="34"/>
      <c r="E491" s="34"/>
      <c r="W491" s="125"/>
    </row>
    <row r="492" spans="4:23" ht="15" customHeight="1" x14ac:dyDescent="0.25">
      <c r="D492" s="34"/>
      <c r="E492" s="34"/>
      <c r="W492" s="125"/>
    </row>
    <row r="493" spans="4:23" ht="15" customHeight="1" x14ac:dyDescent="0.25">
      <c r="D493" s="34"/>
      <c r="E493" s="34"/>
      <c r="W493" s="125"/>
    </row>
    <row r="494" spans="4:23" ht="15" customHeight="1" x14ac:dyDescent="0.25">
      <c r="D494" s="34"/>
      <c r="E494" s="34"/>
      <c r="W494" s="125"/>
    </row>
    <row r="495" spans="4:23" ht="15" customHeight="1" x14ac:dyDescent="0.25">
      <c r="D495" s="34"/>
      <c r="E495" s="34"/>
      <c r="W495" s="125"/>
    </row>
    <row r="496" spans="4:23" ht="15" customHeight="1" x14ac:dyDescent="0.25">
      <c r="D496" s="34"/>
      <c r="E496" s="34"/>
      <c r="W496" s="125"/>
    </row>
    <row r="497" spans="4:23" ht="15" customHeight="1" x14ac:dyDescent="0.25">
      <c r="D497" s="34"/>
      <c r="E497" s="34"/>
      <c r="W497" s="125"/>
    </row>
    <row r="498" spans="4:23" ht="15" customHeight="1" x14ac:dyDescent="0.25">
      <c r="D498" s="34"/>
      <c r="E498" s="34"/>
      <c r="W498" s="125"/>
    </row>
    <row r="499" spans="4:23" ht="15" customHeight="1" x14ac:dyDescent="0.25">
      <c r="D499" s="34"/>
      <c r="E499" s="34"/>
      <c r="W499" s="125"/>
    </row>
    <row r="500" spans="4:23" ht="15" customHeight="1" x14ac:dyDescent="0.25">
      <c r="D500" s="34"/>
      <c r="E500" s="34"/>
      <c r="W500" s="125"/>
    </row>
    <row r="501" spans="4:23" ht="15" customHeight="1" x14ac:dyDescent="0.25">
      <c r="D501" s="34"/>
      <c r="E501" s="34"/>
      <c r="W501" s="125"/>
    </row>
    <row r="502" spans="4:23" ht="15" customHeight="1" x14ac:dyDescent="0.25">
      <c r="D502" s="34"/>
      <c r="E502" s="34"/>
      <c r="W502" s="125"/>
    </row>
    <row r="503" spans="4:23" ht="15" customHeight="1" x14ac:dyDescent="0.25">
      <c r="D503" s="34"/>
      <c r="E503" s="34"/>
      <c r="W503" s="125"/>
    </row>
    <row r="504" spans="4:23" ht="15" customHeight="1" x14ac:dyDescent="0.25">
      <c r="D504" s="34"/>
      <c r="E504" s="34"/>
      <c r="W504" s="125"/>
    </row>
    <row r="505" spans="4:23" ht="15" customHeight="1" x14ac:dyDescent="0.25">
      <c r="D505" s="34"/>
      <c r="E505" s="34"/>
      <c r="W505" s="125"/>
    </row>
    <row r="506" spans="4:23" ht="15" customHeight="1" x14ac:dyDescent="0.25">
      <c r="D506" s="34"/>
      <c r="E506" s="34"/>
      <c r="W506" s="125"/>
    </row>
    <row r="507" spans="4:23" ht="15" customHeight="1" x14ac:dyDescent="0.25">
      <c r="D507" s="34"/>
      <c r="E507" s="34"/>
      <c r="W507" s="125"/>
    </row>
    <row r="508" spans="4:23" ht="15" customHeight="1" x14ac:dyDescent="0.25">
      <c r="D508" s="34"/>
      <c r="E508" s="34"/>
      <c r="W508" s="125"/>
    </row>
    <row r="509" spans="4:23" ht="15" customHeight="1" x14ac:dyDescent="0.25">
      <c r="D509" s="34"/>
      <c r="E509" s="34"/>
      <c r="W509" s="125"/>
    </row>
    <row r="510" spans="4:23" ht="15" customHeight="1" x14ac:dyDescent="0.25">
      <c r="D510" s="34"/>
      <c r="E510" s="34"/>
      <c r="W510" s="125"/>
    </row>
    <row r="511" spans="4:23" ht="15" customHeight="1" x14ac:dyDescent="0.25">
      <c r="D511" s="34"/>
      <c r="E511" s="34"/>
      <c r="W511" s="125"/>
    </row>
    <row r="512" spans="4:23" ht="15" customHeight="1" x14ac:dyDescent="0.25">
      <c r="D512" s="34"/>
      <c r="E512" s="34"/>
      <c r="W512" s="125"/>
    </row>
    <row r="513" spans="4:23" ht="15" customHeight="1" x14ac:dyDescent="0.25">
      <c r="D513" s="34"/>
      <c r="E513" s="34"/>
      <c r="W513" s="125"/>
    </row>
    <row r="514" spans="4:23" ht="15" customHeight="1" x14ac:dyDescent="0.25">
      <c r="D514" s="34"/>
      <c r="E514" s="34"/>
      <c r="W514" s="125"/>
    </row>
    <row r="515" spans="4:23" ht="15" customHeight="1" x14ac:dyDescent="0.25">
      <c r="D515" s="34"/>
      <c r="E515" s="34"/>
      <c r="W515" s="125"/>
    </row>
    <row r="516" spans="4:23" ht="15" customHeight="1" x14ac:dyDescent="0.25">
      <c r="D516" s="34"/>
      <c r="E516" s="34"/>
      <c r="W516" s="125"/>
    </row>
    <row r="517" spans="4:23" ht="15" customHeight="1" x14ac:dyDescent="0.25">
      <c r="D517" s="34"/>
      <c r="E517" s="34"/>
      <c r="W517" s="125"/>
    </row>
    <row r="518" spans="4:23" ht="15" customHeight="1" x14ac:dyDescent="0.25">
      <c r="D518" s="34"/>
      <c r="E518" s="34"/>
      <c r="W518" s="125"/>
    </row>
    <row r="519" spans="4:23" ht="15" customHeight="1" x14ac:dyDescent="0.25">
      <c r="D519" s="34"/>
      <c r="E519" s="34"/>
      <c r="W519" s="125"/>
    </row>
    <row r="520" spans="4:23" ht="15" customHeight="1" x14ac:dyDescent="0.25">
      <c r="D520" s="34"/>
      <c r="E520" s="34"/>
      <c r="W520" s="125"/>
    </row>
    <row r="521" spans="4:23" ht="15" customHeight="1" x14ac:dyDescent="0.25">
      <c r="D521" s="34"/>
      <c r="E521" s="34"/>
      <c r="W521" s="125"/>
    </row>
    <row r="522" spans="4:23" ht="15" customHeight="1" x14ac:dyDescent="0.25">
      <c r="D522" s="34"/>
      <c r="E522" s="34"/>
      <c r="W522" s="125"/>
    </row>
    <row r="523" spans="4:23" ht="15" customHeight="1" x14ac:dyDescent="0.25">
      <c r="D523" s="34"/>
      <c r="E523" s="34"/>
      <c r="W523" s="125"/>
    </row>
    <row r="524" spans="4:23" ht="15" customHeight="1" x14ac:dyDescent="0.25">
      <c r="D524" s="34"/>
      <c r="E524" s="34"/>
      <c r="W524" s="125"/>
    </row>
    <row r="525" spans="4:23" ht="15" customHeight="1" x14ac:dyDescent="0.25">
      <c r="D525" s="34"/>
      <c r="E525" s="34"/>
      <c r="W525" s="125"/>
    </row>
    <row r="526" spans="4:23" ht="15" customHeight="1" x14ac:dyDescent="0.25">
      <c r="D526" s="34"/>
      <c r="E526" s="34"/>
      <c r="W526" s="125"/>
    </row>
    <row r="527" spans="4:23" ht="15" customHeight="1" x14ac:dyDescent="0.25">
      <c r="D527" s="34"/>
      <c r="E527" s="34"/>
      <c r="W527" s="125"/>
    </row>
    <row r="528" spans="4:23" ht="15" customHeight="1" x14ac:dyDescent="0.25">
      <c r="D528" s="34"/>
      <c r="E528" s="34"/>
      <c r="W528" s="125"/>
    </row>
    <row r="529" spans="4:23" ht="15" customHeight="1" x14ac:dyDescent="0.25">
      <c r="D529" s="34"/>
      <c r="E529" s="34"/>
      <c r="W529" s="125"/>
    </row>
    <row r="530" spans="4:23" ht="15" customHeight="1" x14ac:dyDescent="0.25">
      <c r="D530" s="34"/>
      <c r="E530" s="34"/>
      <c r="W530" s="125"/>
    </row>
    <row r="531" spans="4:23" ht="15" customHeight="1" x14ac:dyDescent="0.25">
      <c r="D531" s="34"/>
      <c r="E531" s="34"/>
      <c r="W531" s="125"/>
    </row>
    <row r="532" spans="4:23" ht="15" customHeight="1" x14ac:dyDescent="0.25">
      <c r="D532" s="34"/>
      <c r="E532" s="34"/>
      <c r="W532" s="125"/>
    </row>
    <row r="533" spans="4:23" ht="15" customHeight="1" x14ac:dyDescent="0.25">
      <c r="D533" s="34"/>
      <c r="E533" s="34"/>
      <c r="W533" s="125"/>
    </row>
    <row r="534" spans="4:23" ht="15" customHeight="1" x14ac:dyDescent="0.25">
      <c r="D534" s="34"/>
      <c r="E534" s="34"/>
      <c r="W534" s="125"/>
    </row>
    <row r="535" spans="4:23" ht="15" customHeight="1" x14ac:dyDescent="0.25">
      <c r="D535" s="34"/>
      <c r="E535" s="34"/>
      <c r="W535" s="125"/>
    </row>
    <row r="536" spans="4:23" ht="15" customHeight="1" x14ac:dyDescent="0.25">
      <c r="D536" s="34"/>
      <c r="E536" s="34"/>
      <c r="W536" s="125"/>
    </row>
    <row r="537" spans="4:23" ht="15" customHeight="1" x14ac:dyDescent="0.25">
      <c r="D537" s="34"/>
      <c r="E537" s="34"/>
      <c r="W537" s="125"/>
    </row>
    <row r="538" spans="4:23" ht="15" customHeight="1" x14ac:dyDescent="0.25">
      <c r="D538" s="34"/>
      <c r="E538" s="34"/>
      <c r="W538" s="125"/>
    </row>
    <row r="539" spans="4:23" ht="15" customHeight="1" x14ac:dyDescent="0.25">
      <c r="D539" s="34"/>
      <c r="E539" s="34"/>
      <c r="W539" s="125"/>
    </row>
    <row r="540" spans="4:23" ht="15" customHeight="1" x14ac:dyDescent="0.25">
      <c r="D540" s="34"/>
      <c r="E540" s="34"/>
      <c r="W540" s="125"/>
    </row>
    <row r="541" spans="4:23" ht="15" customHeight="1" x14ac:dyDescent="0.25">
      <c r="D541" s="34"/>
      <c r="E541" s="34"/>
      <c r="W541" s="125"/>
    </row>
    <row r="542" spans="4:23" ht="15" customHeight="1" x14ac:dyDescent="0.25">
      <c r="D542" s="34"/>
      <c r="E542" s="34"/>
      <c r="W542" s="125"/>
    </row>
    <row r="543" spans="4:23" ht="15" customHeight="1" x14ac:dyDescent="0.25">
      <c r="D543" s="34"/>
      <c r="E543" s="34"/>
      <c r="W543" s="125"/>
    </row>
    <row r="544" spans="4:23" ht="15" customHeight="1" x14ac:dyDescent="0.25">
      <c r="D544" s="34"/>
      <c r="E544" s="34"/>
      <c r="W544" s="125"/>
    </row>
    <row r="545" spans="4:23" ht="15" customHeight="1" x14ac:dyDescent="0.25">
      <c r="D545" s="34"/>
      <c r="E545" s="34"/>
      <c r="W545" s="125"/>
    </row>
    <row r="546" spans="4:23" ht="15" customHeight="1" x14ac:dyDescent="0.25">
      <c r="D546" s="34"/>
      <c r="E546" s="34"/>
      <c r="W546" s="125"/>
    </row>
    <row r="547" spans="4:23" ht="15" customHeight="1" x14ac:dyDescent="0.25">
      <c r="D547" s="34"/>
      <c r="E547" s="34"/>
      <c r="W547" s="125"/>
    </row>
    <row r="548" spans="4:23" ht="15" customHeight="1" x14ac:dyDescent="0.25">
      <c r="D548" s="34"/>
      <c r="E548" s="34"/>
      <c r="W548" s="125"/>
    </row>
    <row r="549" spans="4:23" ht="15" customHeight="1" x14ac:dyDescent="0.25">
      <c r="D549" s="34"/>
      <c r="E549" s="34"/>
      <c r="W549" s="125"/>
    </row>
    <row r="550" spans="4:23" ht="15" customHeight="1" x14ac:dyDescent="0.25">
      <c r="D550" s="34"/>
      <c r="E550" s="34"/>
      <c r="W550" s="125"/>
    </row>
    <row r="551" spans="4:23" ht="15" customHeight="1" x14ac:dyDescent="0.25">
      <c r="D551" s="34"/>
      <c r="E551" s="34"/>
      <c r="W551" s="125"/>
    </row>
    <row r="552" spans="4:23" ht="15" customHeight="1" x14ac:dyDescent="0.25">
      <c r="D552" s="34"/>
      <c r="E552" s="34"/>
      <c r="W552" s="125"/>
    </row>
    <row r="553" spans="4:23" ht="15" customHeight="1" x14ac:dyDescent="0.25">
      <c r="D553" s="34"/>
      <c r="E553" s="34"/>
      <c r="W553" s="125"/>
    </row>
    <row r="554" spans="4:23" ht="15" customHeight="1" x14ac:dyDescent="0.25">
      <c r="D554" s="34"/>
      <c r="E554" s="34"/>
      <c r="W554" s="125"/>
    </row>
    <row r="555" spans="4:23" ht="15" customHeight="1" x14ac:dyDescent="0.25">
      <c r="D555" s="34"/>
      <c r="E555" s="34"/>
      <c r="W555" s="125"/>
    </row>
    <row r="556" spans="4:23" ht="15" customHeight="1" x14ac:dyDescent="0.25">
      <c r="D556" s="34"/>
      <c r="E556" s="34"/>
      <c r="W556" s="125"/>
    </row>
    <row r="557" spans="4:23" ht="15" customHeight="1" x14ac:dyDescent="0.25">
      <c r="D557" s="34"/>
      <c r="E557" s="34"/>
      <c r="W557" s="125"/>
    </row>
    <row r="558" spans="4:23" ht="15" customHeight="1" x14ac:dyDescent="0.25">
      <c r="D558" s="34"/>
      <c r="E558" s="34"/>
      <c r="W558" s="125"/>
    </row>
    <row r="559" spans="4:23" ht="15" customHeight="1" x14ac:dyDescent="0.25">
      <c r="D559" s="34"/>
      <c r="E559" s="34"/>
      <c r="W559" s="125"/>
    </row>
    <row r="560" spans="4:23" ht="15" customHeight="1" x14ac:dyDescent="0.25">
      <c r="D560" s="34"/>
      <c r="E560" s="34"/>
      <c r="W560" s="125"/>
    </row>
    <row r="561" spans="4:23" ht="15" customHeight="1" x14ac:dyDescent="0.25">
      <c r="D561" s="34"/>
      <c r="E561" s="34"/>
      <c r="W561" s="125"/>
    </row>
    <row r="562" spans="4:23" ht="15" customHeight="1" x14ac:dyDescent="0.25">
      <c r="D562" s="34"/>
      <c r="E562" s="34"/>
      <c r="W562" s="125"/>
    </row>
    <row r="563" spans="4:23" ht="15" customHeight="1" x14ac:dyDescent="0.25">
      <c r="D563" s="34"/>
      <c r="E563" s="34"/>
      <c r="W563" s="125"/>
    </row>
    <row r="564" spans="4:23" ht="15" customHeight="1" x14ac:dyDescent="0.25">
      <c r="D564" s="34"/>
      <c r="E564" s="34"/>
      <c r="W564" s="125"/>
    </row>
    <row r="565" spans="4:23" ht="15" customHeight="1" x14ac:dyDescent="0.25">
      <c r="D565" s="34"/>
      <c r="E565" s="34"/>
      <c r="W565" s="125"/>
    </row>
    <row r="566" spans="4:23" ht="15" customHeight="1" x14ac:dyDescent="0.25">
      <c r="D566" s="34"/>
      <c r="E566" s="34"/>
      <c r="W566" s="125"/>
    </row>
    <row r="567" spans="4:23" ht="15" customHeight="1" x14ac:dyDescent="0.25">
      <c r="D567" s="34"/>
      <c r="E567" s="34"/>
      <c r="W567" s="125"/>
    </row>
    <row r="568" spans="4:23" ht="15" customHeight="1" x14ac:dyDescent="0.25">
      <c r="D568" s="34"/>
      <c r="E568" s="34"/>
      <c r="W568" s="125"/>
    </row>
    <row r="569" spans="4:23" ht="15" customHeight="1" x14ac:dyDescent="0.25">
      <c r="D569" s="34"/>
      <c r="E569" s="34"/>
      <c r="W569" s="125"/>
    </row>
    <row r="570" spans="4:23" ht="15" customHeight="1" x14ac:dyDescent="0.25">
      <c r="D570" s="34"/>
      <c r="E570" s="34"/>
      <c r="W570" s="125"/>
    </row>
    <row r="571" spans="4:23" ht="15" customHeight="1" x14ac:dyDescent="0.25">
      <c r="D571" s="34"/>
      <c r="E571" s="34"/>
      <c r="W571" s="125"/>
    </row>
    <row r="572" spans="4:23" ht="15" customHeight="1" x14ac:dyDescent="0.25">
      <c r="D572" s="34"/>
      <c r="E572" s="34"/>
      <c r="W572" s="125"/>
    </row>
    <row r="573" spans="4:23" ht="15" customHeight="1" x14ac:dyDescent="0.25">
      <c r="D573" s="34"/>
      <c r="E573" s="34"/>
      <c r="W573" s="125"/>
    </row>
    <row r="574" spans="4:23" ht="15" customHeight="1" x14ac:dyDescent="0.25">
      <c r="D574" s="34"/>
      <c r="E574" s="34"/>
      <c r="W574" s="125"/>
    </row>
    <row r="575" spans="4:23" ht="15" customHeight="1" x14ac:dyDescent="0.25">
      <c r="D575" s="34"/>
      <c r="E575" s="34"/>
      <c r="W575" s="125"/>
    </row>
    <row r="576" spans="4:23" ht="15" customHeight="1" x14ac:dyDescent="0.25">
      <c r="D576" s="34"/>
      <c r="E576" s="34"/>
      <c r="W576" s="125"/>
    </row>
    <row r="577" spans="4:23" ht="15" customHeight="1" x14ac:dyDescent="0.25">
      <c r="D577" s="34"/>
      <c r="E577" s="34"/>
      <c r="W577" s="125"/>
    </row>
    <row r="578" spans="4:23" ht="15" customHeight="1" x14ac:dyDescent="0.25">
      <c r="D578" s="34"/>
      <c r="E578" s="34"/>
      <c r="W578" s="125"/>
    </row>
    <row r="579" spans="4:23" ht="15" customHeight="1" x14ac:dyDescent="0.25">
      <c r="D579" s="34"/>
      <c r="E579" s="34"/>
      <c r="W579" s="125"/>
    </row>
    <row r="580" spans="4:23" ht="15" customHeight="1" x14ac:dyDescent="0.25">
      <c r="D580" s="34"/>
      <c r="E580" s="34"/>
      <c r="W580" s="125"/>
    </row>
    <row r="581" spans="4:23" ht="15" customHeight="1" x14ac:dyDescent="0.25">
      <c r="D581" s="34"/>
      <c r="E581" s="34"/>
      <c r="W581" s="125"/>
    </row>
    <row r="582" spans="4:23" ht="15" customHeight="1" x14ac:dyDescent="0.25">
      <c r="D582" s="34"/>
      <c r="E582" s="34"/>
      <c r="W582" s="125"/>
    </row>
    <row r="583" spans="4:23" ht="15" customHeight="1" x14ac:dyDescent="0.25">
      <c r="D583" s="34"/>
      <c r="E583" s="34"/>
      <c r="W583" s="125"/>
    </row>
    <row r="584" spans="4:23" ht="15" customHeight="1" x14ac:dyDescent="0.25">
      <c r="D584" s="34"/>
      <c r="E584" s="34"/>
      <c r="W584" s="125"/>
    </row>
    <row r="585" spans="4:23" ht="15" customHeight="1" x14ac:dyDescent="0.25">
      <c r="D585" s="34"/>
      <c r="E585" s="34"/>
      <c r="W585" s="125"/>
    </row>
    <row r="586" spans="4:23" ht="15" customHeight="1" x14ac:dyDescent="0.25">
      <c r="D586" s="34"/>
      <c r="E586" s="34"/>
      <c r="W586" s="125"/>
    </row>
    <row r="587" spans="4:23" ht="15" customHeight="1" x14ac:dyDescent="0.25">
      <c r="D587" s="34"/>
      <c r="E587" s="34"/>
      <c r="W587" s="125"/>
    </row>
    <row r="588" spans="4:23" ht="15" customHeight="1" x14ac:dyDescent="0.25">
      <c r="D588" s="34"/>
      <c r="E588" s="34"/>
      <c r="W588" s="125"/>
    </row>
    <row r="589" spans="4:23" ht="15" customHeight="1" x14ac:dyDescent="0.25">
      <c r="D589" s="34"/>
      <c r="E589" s="34"/>
      <c r="W589" s="125"/>
    </row>
    <row r="590" spans="4:23" ht="15" customHeight="1" x14ac:dyDescent="0.25">
      <c r="D590" s="34"/>
      <c r="E590" s="34"/>
      <c r="W590" s="125"/>
    </row>
    <row r="591" spans="4:23" ht="15" customHeight="1" x14ac:dyDescent="0.25">
      <c r="D591" s="34"/>
      <c r="E591" s="34"/>
      <c r="W591" s="125"/>
    </row>
    <row r="592" spans="4:23" ht="15" customHeight="1" x14ac:dyDescent="0.25">
      <c r="D592" s="34"/>
      <c r="E592" s="34"/>
      <c r="W592" s="125"/>
    </row>
    <row r="593" spans="4:23" ht="15" customHeight="1" x14ac:dyDescent="0.25">
      <c r="D593" s="34"/>
      <c r="E593" s="34"/>
      <c r="W593" s="125"/>
    </row>
    <row r="594" spans="4:23" ht="15" customHeight="1" x14ac:dyDescent="0.25">
      <c r="D594" s="34"/>
      <c r="E594" s="34"/>
      <c r="W594" s="125"/>
    </row>
    <row r="595" spans="4:23" ht="15" customHeight="1" x14ac:dyDescent="0.25">
      <c r="D595" s="34"/>
      <c r="E595" s="34"/>
      <c r="W595" s="125"/>
    </row>
    <row r="596" spans="4:23" ht="15" customHeight="1" x14ac:dyDescent="0.25">
      <c r="D596" s="34"/>
      <c r="E596" s="34"/>
      <c r="W596" s="125"/>
    </row>
    <row r="597" spans="4:23" ht="15" customHeight="1" x14ac:dyDescent="0.25">
      <c r="D597" s="34"/>
      <c r="E597" s="34"/>
      <c r="W597" s="125"/>
    </row>
    <row r="598" spans="4:23" ht="15" customHeight="1" x14ac:dyDescent="0.25">
      <c r="D598" s="34"/>
      <c r="E598" s="34"/>
      <c r="W598" s="125"/>
    </row>
    <row r="599" spans="4:23" ht="15" customHeight="1" x14ac:dyDescent="0.25">
      <c r="D599" s="34"/>
      <c r="E599" s="34"/>
      <c r="W599" s="125"/>
    </row>
    <row r="600" spans="4:23" ht="15" customHeight="1" x14ac:dyDescent="0.25">
      <c r="D600" s="34"/>
      <c r="E600" s="34"/>
      <c r="W600" s="125"/>
    </row>
    <row r="601" spans="4:23" ht="15" customHeight="1" x14ac:dyDescent="0.25">
      <c r="D601" s="34"/>
      <c r="E601" s="34"/>
      <c r="W601" s="125"/>
    </row>
    <row r="602" spans="4:23" ht="15" customHeight="1" x14ac:dyDescent="0.25">
      <c r="D602" s="34"/>
      <c r="E602" s="34"/>
      <c r="W602" s="125"/>
    </row>
    <row r="603" spans="4:23" ht="15" customHeight="1" x14ac:dyDescent="0.25">
      <c r="D603" s="34"/>
      <c r="E603" s="34"/>
      <c r="W603" s="125"/>
    </row>
    <row r="604" spans="4:23" ht="15" customHeight="1" x14ac:dyDescent="0.25">
      <c r="D604" s="34"/>
      <c r="E604" s="34"/>
      <c r="W604" s="125"/>
    </row>
    <row r="605" spans="4:23" ht="15" customHeight="1" x14ac:dyDescent="0.25">
      <c r="D605" s="34"/>
      <c r="E605" s="34"/>
      <c r="W605" s="125"/>
    </row>
    <row r="606" spans="4:23" ht="15" customHeight="1" x14ac:dyDescent="0.25">
      <c r="D606" s="34"/>
      <c r="E606" s="34"/>
      <c r="W606" s="125"/>
    </row>
    <row r="607" spans="4:23" ht="15" customHeight="1" x14ac:dyDescent="0.25">
      <c r="D607" s="34"/>
      <c r="E607" s="34"/>
      <c r="W607" s="125"/>
    </row>
    <row r="608" spans="4:23" ht="15" customHeight="1" x14ac:dyDescent="0.25">
      <c r="D608" s="34"/>
      <c r="E608" s="34"/>
      <c r="W608" s="125"/>
    </row>
    <row r="609" spans="4:23" ht="15" customHeight="1" x14ac:dyDescent="0.25">
      <c r="D609" s="34"/>
      <c r="E609" s="34"/>
      <c r="W609" s="125"/>
    </row>
    <row r="610" spans="4:23" ht="15" customHeight="1" x14ac:dyDescent="0.25">
      <c r="D610" s="34"/>
      <c r="E610" s="34"/>
      <c r="W610" s="125"/>
    </row>
    <row r="611" spans="4:23" ht="15" customHeight="1" x14ac:dyDescent="0.25">
      <c r="D611" s="34"/>
      <c r="E611" s="34"/>
      <c r="W611" s="125"/>
    </row>
    <row r="612" spans="4:23" ht="15" customHeight="1" x14ac:dyDescent="0.25">
      <c r="D612" s="34"/>
      <c r="E612" s="34"/>
      <c r="W612" s="125"/>
    </row>
    <row r="613" spans="4:23" ht="15" customHeight="1" x14ac:dyDescent="0.25">
      <c r="D613" s="34"/>
      <c r="E613" s="34"/>
      <c r="W613" s="125"/>
    </row>
    <row r="614" spans="4:23" ht="15" customHeight="1" x14ac:dyDescent="0.25">
      <c r="D614" s="34"/>
      <c r="E614" s="34"/>
      <c r="W614" s="125"/>
    </row>
    <row r="615" spans="4:23" ht="15" customHeight="1" x14ac:dyDescent="0.25">
      <c r="D615" s="34"/>
      <c r="E615" s="34"/>
      <c r="W615" s="125"/>
    </row>
    <row r="616" spans="4:23" ht="15" customHeight="1" x14ac:dyDescent="0.25">
      <c r="D616" s="34"/>
      <c r="E616" s="34"/>
      <c r="W616" s="125"/>
    </row>
    <row r="617" spans="4:23" ht="15" customHeight="1" x14ac:dyDescent="0.25">
      <c r="D617" s="34"/>
      <c r="E617" s="34"/>
      <c r="W617" s="125"/>
    </row>
    <row r="618" spans="4:23" ht="15" customHeight="1" x14ac:dyDescent="0.25">
      <c r="D618" s="34"/>
      <c r="E618" s="34"/>
      <c r="W618" s="125"/>
    </row>
    <row r="619" spans="4:23" ht="15" customHeight="1" x14ac:dyDescent="0.25">
      <c r="D619" s="34"/>
      <c r="E619" s="34"/>
      <c r="W619" s="125"/>
    </row>
    <row r="620" spans="4:23" ht="15" customHeight="1" x14ac:dyDescent="0.25">
      <c r="D620" s="34"/>
      <c r="E620" s="34"/>
      <c r="W620" s="125"/>
    </row>
    <row r="621" spans="4:23" ht="15" customHeight="1" x14ac:dyDescent="0.25">
      <c r="D621" s="34"/>
      <c r="E621" s="34"/>
      <c r="W621" s="125"/>
    </row>
    <row r="622" spans="4:23" ht="15" customHeight="1" x14ac:dyDescent="0.25">
      <c r="D622" s="34"/>
      <c r="E622" s="34"/>
      <c r="W622" s="125"/>
    </row>
    <row r="623" spans="4:23" ht="15" customHeight="1" x14ac:dyDescent="0.25">
      <c r="D623" s="34"/>
      <c r="E623" s="34"/>
      <c r="W623" s="125"/>
    </row>
    <row r="624" spans="4:23" ht="15" customHeight="1" x14ac:dyDescent="0.25">
      <c r="D624" s="34"/>
      <c r="E624" s="34"/>
      <c r="W624" s="125"/>
    </row>
    <row r="625" spans="4:23" ht="15" customHeight="1" x14ac:dyDescent="0.25">
      <c r="D625" s="34"/>
      <c r="E625" s="34"/>
      <c r="W625" s="125"/>
    </row>
    <row r="626" spans="4:23" ht="15" customHeight="1" x14ac:dyDescent="0.25">
      <c r="D626" s="34"/>
      <c r="E626" s="34"/>
      <c r="W626" s="125"/>
    </row>
    <row r="627" spans="4:23" ht="15" customHeight="1" x14ac:dyDescent="0.25">
      <c r="D627" s="34"/>
      <c r="E627" s="34"/>
      <c r="W627" s="125"/>
    </row>
    <row r="628" spans="4:23" ht="15" customHeight="1" x14ac:dyDescent="0.25">
      <c r="D628" s="34"/>
      <c r="E628" s="34"/>
      <c r="W628" s="125"/>
    </row>
    <row r="629" spans="4:23" ht="15" customHeight="1" x14ac:dyDescent="0.25">
      <c r="D629" s="34"/>
      <c r="E629" s="34"/>
      <c r="W629" s="125"/>
    </row>
    <row r="630" spans="4:23" ht="15" customHeight="1" x14ac:dyDescent="0.25">
      <c r="D630" s="34"/>
      <c r="E630" s="34"/>
      <c r="W630" s="125"/>
    </row>
    <row r="631" spans="4:23" ht="15" customHeight="1" x14ac:dyDescent="0.25">
      <c r="D631" s="34"/>
      <c r="E631" s="34"/>
      <c r="W631" s="125"/>
    </row>
    <row r="632" spans="4:23" ht="15" customHeight="1" x14ac:dyDescent="0.25">
      <c r="D632" s="34"/>
      <c r="E632" s="34"/>
      <c r="W632" s="125"/>
    </row>
    <row r="633" spans="4:23" ht="15" customHeight="1" x14ac:dyDescent="0.25">
      <c r="D633" s="34"/>
      <c r="E633" s="34"/>
      <c r="W633" s="125"/>
    </row>
    <row r="634" spans="4:23" ht="15" customHeight="1" x14ac:dyDescent="0.25">
      <c r="D634" s="34"/>
      <c r="E634" s="34"/>
      <c r="W634" s="125"/>
    </row>
    <row r="635" spans="4:23" ht="15" customHeight="1" x14ac:dyDescent="0.25">
      <c r="D635" s="34"/>
      <c r="E635" s="34"/>
      <c r="W635" s="125"/>
    </row>
    <row r="636" spans="4:23" ht="15" customHeight="1" x14ac:dyDescent="0.25">
      <c r="D636" s="34"/>
      <c r="E636" s="34"/>
      <c r="W636" s="125"/>
    </row>
    <row r="637" spans="4:23" ht="15" customHeight="1" x14ac:dyDescent="0.25">
      <c r="D637" s="34"/>
      <c r="E637" s="34"/>
      <c r="W637" s="125"/>
    </row>
    <row r="638" spans="4:23" ht="15" customHeight="1" x14ac:dyDescent="0.25">
      <c r="D638" s="34"/>
      <c r="E638" s="34"/>
      <c r="W638" s="125"/>
    </row>
    <row r="639" spans="4:23" ht="15" customHeight="1" x14ac:dyDescent="0.25">
      <c r="D639" s="34"/>
      <c r="E639" s="34"/>
      <c r="W639" s="125"/>
    </row>
    <row r="640" spans="4:23" ht="15" customHeight="1" x14ac:dyDescent="0.25">
      <c r="D640" s="34"/>
      <c r="E640" s="34"/>
      <c r="W640" s="125"/>
    </row>
    <row r="641" spans="4:23" ht="15" customHeight="1" x14ac:dyDescent="0.25">
      <c r="D641" s="34"/>
      <c r="E641" s="34"/>
      <c r="W641" s="125"/>
    </row>
    <row r="642" spans="4:23" ht="15" customHeight="1" x14ac:dyDescent="0.25">
      <c r="D642" s="34"/>
      <c r="E642" s="34"/>
      <c r="W642" s="125"/>
    </row>
    <row r="643" spans="4:23" ht="15" customHeight="1" x14ac:dyDescent="0.25">
      <c r="D643" s="34"/>
      <c r="E643" s="34"/>
      <c r="W643" s="125"/>
    </row>
    <row r="644" spans="4:23" ht="15" customHeight="1" x14ac:dyDescent="0.25">
      <c r="D644" s="34"/>
      <c r="E644" s="34"/>
      <c r="W644" s="125"/>
    </row>
    <row r="645" spans="4:23" ht="15" customHeight="1" x14ac:dyDescent="0.25">
      <c r="D645" s="34"/>
      <c r="E645" s="34"/>
      <c r="W645" s="125"/>
    </row>
    <row r="646" spans="4:23" ht="15" customHeight="1" x14ac:dyDescent="0.25">
      <c r="D646" s="34"/>
      <c r="E646" s="34"/>
      <c r="W646" s="125"/>
    </row>
    <row r="647" spans="4:23" ht="15" customHeight="1" x14ac:dyDescent="0.25">
      <c r="D647" s="34"/>
      <c r="E647" s="34"/>
      <c r="W647" s="125"/>
    </row>
    <row r="648" spans="4:23" ht="15" customHeight="1" x14ac:dyDescent="0.25">
      <c r="D648" s="34"/>
      <c r="E648" s="34"/>
      <c r="W648" s="125"/>
    </row>
    <row r="649" spans="4:23" ht="15" customHeight="1" x14ac:dyDescent="0.25">
      <c r="D649" s="34"/>
      <c r="E649" s="34"/>
      <c r="W649" s="125"/>
    </row>
    <row r="650" spans="4:23" ht="15" customHeight="1" x14ac:dyDescent="0.25">
      <c r="D650" s="34"/>
      <c r="E650" s="34"/>
      <c r="W650" s="125"/>
    </row>
    <row r="651" spans="4:23" ht="15" customHeight="1" x14ac:dyDescent="0.25">
      <c r="D651" s="34"/>
      <c r="E651" s="34"/>
      <c r="W651" s="125"/>
    </row>
    <row r="652" spans="4:23" ht="15" customHeight="1" x14ac:dyDescent="0.25">
      <c r="D652" s="34"/>
      <c r="E652" s="34"/>
      <c r="W652" s="125"/>
    </row>
    <row r="653" spans="4:23" ht="15" customHeight="1" x14ac:dyDescent="0.25">
      <c r="D653" s="34"/>
      <c r="E653" s="34"/>
      <c r="W653" s="125"/>
    </row>
    <row r="654" spans="4:23" ht="15" customHeight="1" x14ac:dyDescent="0.25">
      <c r="D654" s="34"/>
      <c r="E654" s="34"/>
      <c r="W654" s="125"/>
    </row>
    <row r="655" spans="4:23" ht="15" customHeight="1" x14ac:dyDescent="0.25">
      <c r="D655" s="34"/>
      <c r="E655" s="34"/>
      <c r="W655" s="125"/>
    </row>
    <row r="656" spans="4:23" ht="15" customHeight="1" x14ac:dyDescent="0.25">
      <c r="D656" s="34"/>
      <c r="E656" s="34"/>
      <c r="W656" s="125"/>
    </row>
    <row r="657" spans="4:23" ht="15" customHeight="1" x14ac:dyDescent="0.25">
      <c r="D657" s="34"/>
      <c r="E657" s="34"/>
      <c r="W657" s="125"/>
    </row>
    <row r="658" spans="4:23" ht="15" customHeight="1" x14ac:dyDescent="0.25">
      <c r="D658" s="34"/>
      <c r="E658" s="34"/>
      <c r="W658" s="125"/>
    </row>
    <row r="659" spans="4:23" ht="15" customHeight="1" x14ac:dyDescent="0.25">
      <c r="D659" s="34"/>
      <c r="E659" s="34"/>
      <c r="W659" s="125"/>
    </row>
    <row r="660" spans="4:23" ht="15" customHeight="1" x14ac:dyDescent="0.25">
      <c r="D660" s="34"/>
      <c r="E660" s="34"/>
      <c r="W660" s="125"/>
    </row>
    <row r="661" spans="4:23" ht="15" customHeight="1" x14ac:dyDescent="0.25">
      <c r="D661" s="34"/>
      <c r="E661" s="34"/>
      <c r="W661" s="125"/>
    </row>
    <row r="662" spans="4:23" ht="15" customHeight="1" x14ac:dyDescent="0.25">
      <c r="D662" s="34"/>
      <c r="E662" s="34"/>
      <c r="W662" s="125"/>
    </row>
    <row r="663" spans="4:23" ht="15" customHeight="1" x14ac:dyDescent="0.25">
      <c r="D663" s="34"/>
      <c r="E663" s="34"/>
      <c r="W663" s="125"/>
    </row>
    <row r="664" spans="4:23" ht="15" customHeight="1" x14ac:dyDescent="0.25">
      <c r="D664" s="34"/>
      <c r="E664" s="34"/>
      <c r="W664" s="125"/>
    </row>
    <row r="665" spans="4:23" ht="15" customHeight="1" x14ac:dyDescent="0.25">
      <c r="D665" s="34"/>
      <c r="E665" s="34"/>
      <c r="W665" s="125"/>
    </row>
    <row r="666" spans="4:23" ht="15" customHeight="1" x14ac:dyDescent="0.25">
      <c r="D666" s="34"/>
      <c r="E666" s="34"/>
      <c r="W666" s="125"/>
    </row>
    <row r="667" spans="4:23" ht="15" customHeight="1" x14ac:dyDescent="0.25">
      <c r="D667" s="34"/>
      <c r="E667" s="34"/>
      <c r="W667" s="125"/>
    </row>
    <row r="668" spans="4:23" ht="15" customHeight="1" x14ac:dyDescent="0.25">
      <c r="D668" s="34"/>
      <c r="E668" s="34"/>
      <c r="W668" s="125"/>
    </row>
    <row r="669" spans="4:23" ht="15" customHeight="1" x14ac:dyDescent="0.25">
      <c r="D669" s="34"/>
      <c r="E669" s="34"/>
      <c r="W669" s="125"/>
    </row>
    <row r="670" spans="4:23" ht="15" customHeight="1" x14ac:dyDescent="0.25">
      <c r="D670" s="34"/>
      <c r="E670" s="34"/>
      <c r="W670" s="125"/>
    </row>
    <row r="671" spans="4:23" ht="15" customHeight="1" x14ac:dyDescent="0.25">
      <c r="D671" s="34"/>
      <c r="E671" s="34"/>
      <c r="W671" s="125"/>
    </row>
    <row r="672" spans="4:23" ht="15" customHeight="1" x14ac:dyDescent="0.25">
      <c r="D672" s="34"/>
      <c r="E672" s="34"/>
      <c r="W672" s="125"/>
    </row>
    <row r="673" spans="4:23" ht="15" customHeight="1" x14ac:dyDescent="0.25">
      <c r="D673" s="34"/>
      <c r="E673" s="34"/>
      <c r="W673" s="125"/>
    </row>
    <row r="674" spans="4:23" ht="15" customHeight="1" x14ac:dyDescent="0.25">
      <c r="D674" s="34"/>
      <c r="E674" s="34"/>
      <c r="W674" s="125"/>
    </row>
    <row r="675" spans="4:23" ht="15" customHeight="1" x14ac:dyDescent="0.25">
      <c r="D675" s="34"/>
      <c r="E675" s="34"/>
      <c r="W675" s="125"/>
    </row>
    <row r="676" spans="4:23" ht="15" customHeight="1" x14ac:dyDescent="0.25">
      <c r="D676" s="34"/>
      <c r="E676" s="34"/>
      <c r="W676" s="125"/>
    </row>
    <row r="677" spans="4:23" ht="15" customHeight="1" x14ac:dyDescent="0.25">
      <c r="D677" s="34"/>
      <c r="E677" s="34"/>
      <c r="W677" s="125"/>
    </row>
    <row r="678" spans="4:23" ht="15" customHeight="1" x14ac:dyDescent="0.25">
      <c r="D678" s="34"/>
      <c r="E678" s="34"/>
      <c r="W678" s="125"/>
    </row>
    <row r="679" spans="4:23" ht="15" customHeight="1" x14ac:dyDescent="0.25">
      <c r="D679" s="34"/>
      <c r="E679" s="34"/>
      <c r="W679" s="125"/>
    </row>
    <row r="680" spans="4:23" ht="15" customHeight="1" x14ac:dyDescent="0.25">
      <c r="D680" s="34"/>
      <c r="E680" s="34"/>
      <c r="W680" s="125"/>
    </row>
    <row r="681" spans="4:23" ht="15" customHeight="1" x14ac:dyDescent="0.25">
      <c r="D681" s="34"/>
      <c r="E681" s="34"/>
      <c r="W681" s="125"/>
    </row>
    <row r="682" spans="4:23" ht="15" customHeight="1" x14ac:dyDescent="0.25">
      <c r="D682" s="34"/>
      <c r="E682" s="34"/>
      <c r="W682" s="125"/>
    </row>
    <row r="683" spans="4:23" ht="15" customHeight="1" x14ac:dyDescent="0.25">
      <c r="D683" s="34"/>
      <c r="E683" s="34"/>
      <c r="W683" s="125"/>
    </row>
    <row r="684" spans="4:23" ht="15" customHeight="1" x14ac:dyDescent="0.25">
      <c r="D684" s="34"/>
      <c r="E684" s="34"/>
      <c r="W684" s="125"/>
    </row>
    <row r="685" spans="4:23" ht="15" customHeight="1" x14ac:dyDescent="0.25">
      <c r="D685" s="34"/>
      <c r="E685" s="34"/>
      <c r="W685" s="125"/>
    </row>
    <row r="686" spans="4:23" ht="15" customHeight="1" x14ac:dyDescent="0.25">
      <c r="D686" s="34"/>
      <c r="E686" s="34"/>
      <c r="W686" s="125"/>
    </row>
    <row r="687" spans="4:23" ht="15" customHeight="1" x14ac:dyDescent="0.25">
      <c r="D687" s="34"/>
      <c r="E687" s="34"/>
      <c r="W687" s="125"/>
    </row>
    <row r="688" spans="4:23" ht="15" customHeight="1" x14ac:dyDescent="0.25">
      <c r="D688" s="34"/>
      <c r="E688" s="34"/>
      <c r="W688" s="125"/>
    </row>
    <row r="689" spans="4:23" ht="15" customHeight="1" x14ac:dyDescent="0.25">
      <c r="D689" s="34"/>
      <c r="E689" s="34"/>
      <c r="W689" s="125"/>
    </row>
    <row r="690" spans="4:23" ht="15" customHeight="1" x14ac:dyDescent="0.25">
      <c r="D690" s="34"/>
      <c r="E690" s="34"/>
      <c r="W690" s="125"/>
    </row>
    <row r="691" spans="4:23" ht="15" customHeight="1" x14ac:dyDescent="0.25">
      <c r="D691" s="34"/>
      <c r="E691" s="34"/>
      <c r="W691" s="125"/>
    </row>
    <row r="692" spans="4:23" ht="15" customHeight="1" x14ac:dyDescent="0.25">
      <c r="D692" s="34"/>
      <c r="E692" s="34"/>
      <c r="W692" s="125"/>
    </row>
    <row r="693" spans="4:23" ht="15" customHeight="1" x14ac:dyDescent="0.25">
      <c r="D693" s="34"/>
      <c r="E693" s="34"/>
      <c r="W693" s="125"/>
    </row>
    <row r="694" spans="4:23" ht="15" customHeight="1" x14ac:dyDescent="0.25">
      <c r="D694" s="34"/>
      <c r="E694" s="34"/>
      <c r="W694" s="125"/>
    </row>
    <row r="695" spans="4:23" ht="15" customHeight="1" x14ac:dyDescent="0.25">
      <c r="D695" s="34"/>
      <c r="E695" s="34"/>
      <c r="W695" s="125"/>
    </row>
    <row r="696" spans="4:23" ht="15" customHeight="1" x14ac:dyDescent="0.25">
      <c r="D696" s="34"/>
      <c r="E696" s="34"/>
      <c r="W696" s="125"/>
    </row>
    <row r="697" spans="4:23" ht="15" customHeight="1" x14ac:dyDescent="0.25">
      <c r="D697" s="34"/>
      <c r="E697" s="34"/>
      <c r="W697" s="125"/>
    </row>
    <row r="698" spans="4:23" ht="15" customHeight="1" x14ac:dyDescent="0.25">
      <c r="D698" s="34"/>
      <c r="E698" s="34"/>
      <c r="W698" s="125"/>
    </row>
    <row r="699" spans="4:23" ht="15" customHeight="1" x14ac:dyDescent="0.25">
      <c r="D699" s="34"/>
      <c r="E699" s="34"/>
      <c r="W699" s="125"/>
    </row>
    <row r="700" spans="4:23" ht="15" customHeight="1" x14ac:dyDescent="0.25">
      <c r="D700" s="34"/>
      <c r="E700" s="34"/>
      <c r="W700" s="125"/>
    </row>
    <row r="701" spans="4:23" ht="15" customHeight="1" x14ac:dyDescent="0.25">
      <c r="D701" s="34"/>
      <c r="E701" s="34"/>
      <c r="W701" s="125"/>
    </row>
    <row r="702" spans="4:23" ht="15" customHeight="1" x14ac:dyDescent="0.25">
      <c r="D702" s="34"/>
      <c r="E702" s="34"/>
      <c r="W702" s="125"/>
    </row>
    <row r="703" spans="4:23" ht="15" customHeight="1" x14ac:dyDescent="0.25">
      <c r="D703" s="34"/>
      <c r="E703" s="34"/>
      <c r="W703" s="125"/>
    </row>
    <row r="704" spans="4:23" ht="15" customHeight="1" x14ac:dyDescent="0.25">
      <c r="D704" s="34"/>
      <c r="E704" s="34"/>
      <c r="W704" s="125"/>
    </row>
    <row r="705" spans="4:23" ht="15" customHeight="1" x14ac:dyDescent="0.25">
      <c r="D705" s="34"/>
      <c r="E705" s="34"/>
      <c r="W705" s="125"/>
    </row>
    <row r="706" spans="4:23" ht="15" customHeight="1" x14ac:dyDescent="0.25">
      <c r="D706" s="34"/>
      <c r="E706" s="34"/>
      <c r="W706" s="125"/>
    </row>
    <row r="707" spans="4:23" ht="15" customHeight="1" x14ac:dyDescent="0.25">
      <c r="D707" s="34"/>
      <c r="E707" s="34"/>
      <c r="W707" s="125"/>
    </row>
    <row r="708" spans="4:23" ht="15" customHeight="1" x14ac:dyDescent="0.25">
      <c r="D708" s="34"/>
      <c r="E708" s="34"/>
      <c r="W708" s="125"/>
    </row>
    <row r="709" spans="4:23" ht="15" customHeight="1" x14ac:dyDescent="0.25">
      <c r="D709" s="34"/>
      <c r="E709" s="34"/>
      <c r="W709" s="125"/>
    </row>
    <row r="710" spans="4:23" ht="15" customHeight="1" x14ac:dyDescent="0.25">
      <c r="D710" s="34"/>
      <c r="E710" s="34"/>
      <c r="W710" s="125"/>
    </row>
    <row r="711" spans="4:23" ht="15" customHeight="1" x14ac:dyDescent="0.25">
      <c r="D711" s="34"/>
      <c r="E711" s="34"/>
      <c r="W711" s="125"/>
    </row>
    <row r="712" spans="4:23" ht="15" customHeight="1" x14ac:dyDescent="0.25">
      <c r="D712" s="34"/>
      <c r="E712" s="34"/>
      <c r="W712" s="125"/>
    </row>
    <row r="713" spans="4:23" ht="15" customHeight="1" x14ac:dyDescent="0.25">
      <c r="D713" s="34"/>
      <c r="E713" s="34"/>
      <c r="W713" s="125"/>
    </row>
    <row r="714" spans="4:23" ht="15" customHeight="1" x14ac:dyDescent="0.25">
      <c r="D714" s="34"/>
      <c r="E714" s="34"/>
      <c r="W714" s="125"/>
    </row>
    <row r="715" spans="4:23" ht="15" customHeight="1" x14ac:dyDescent="0.25">
      <c r="D715" s="34"/>
      <c r="E715" s="34"/>
      <c r="W715" s="125"/>
    </row>
    <row r="716" spans="4:23" ht="15" customHeight="1" x14ac:dyDescent="0.25">
      <c r="D716" s="34"/>
      <c r="E716" s="34"/>
      <c r="W716" s="125"/>
    </row>
    <row r="717" spans="4:23" ht="15" customHeight="1" x14ac:dyDescent="0.25">
      <c r="D717" s="34"/>
      <c r="E717" s="34"/>
      <c r="W717" s="125"/>
    </row>
    <row r="718" spans="4:23" ht="15" customHeight="1" x14ac:dyDescent="0.25">
      <c r="D718" s="34"/>
      <c r="E718" s="34"/>
      <c r="W718" s="125"/>
    </row>
    <row r="719" spans="4:23" ht="15" customHeight="1" x14ac:dyDescent="0.25">
      <c r="D719" s="34"/>
      <c r="E719" s="34"/>
      <c r="W719" s="125"/>
    </row>
    <row r="720" spans="4:23" ht="15" customHeight="1" x14ac:dyDescent="0.25">
      <c r="D720" s="34"/>
      <c r="E720" s="34"/>
      <c r="W720" s="125"/>
    </row>
  </sheetData>
  <sheetProtection algorithmName="SHA-512" hashValue="1wPVUqYTc19o8gEwoSLmxKDDRCcW0GRjYfCOunfeLb+o2rbVAFyboy4pGfGez2MRgwk67OxUo9NF1udhtiqTWA==" saltValue="sA07e4CJfbwzNul360AdTA==" spinCount="100000" sheet="1" objects="1" scenarios="1"/>
  <autoFilter ref="A1:W273"/>
  <mergeCells count="1">
    <mergeCell ref="S66:S68"/>
  </mergeCells>
  <pageMargins left="0.70866141732283472" right="0.70866141732283472" top="0.74803149606299213" bottom="0.74803149606299213" header="0.31496062992125984" footer="0.31496062992125984"/>
  <pageSetup paperSize="8" scale="94" fitToHeight="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opLeftCell="E1" workbookViewId="0">
      <selection activeCell="E2" sqref="E2"/>
    </sheetView>
  </sheetViews>
  <sheetFormatPr defaultRowHeight="14.5" x14ac:dyDescent="0.35"/>
  <cols>
    <col min="1" max="2" width="16.81640625" customWidth="1"/>
    <col min="3" max="3" width="30.1796875" customWidth="1"/>
    <col min="4" max="4" width="40.1796875" customWidth="1"/>
    <col min="5" max="5" width="161.26953125" customWidth="1"/>
  </cols>
  <sheetData>
    <row r="1" spans="3:5" x14ac:dyDescent="0.35">
      <c r="E1" s="6" t="s">
        <v>329</v>
      </c>
    </row>
    <row r="2" spans="3:5" ht="77.5" x14ac:dyDescent="0.35">
      <c r="C2" s="1" t="s">
        <v>330</v>
      </c>
      <c r="E2" s="13" t="s">
        <v>312</v>
      </c>
    </row>
    <row r="3" spans="3:5" ht="31" x14ac:dyDescent="0.35">
      <c r="C3" s="10" t="s">
        <v>302</v>
      </c>
      <c r="E3" s="14" t="s">
        <v>328</v>
      </c>
    </row>
    <row r="4" spans="3:5" ht="31" x14ac:dyDescent="0.35">
      <c r="C4" s="11" t="s">
        <v>303</v>
      </c>
      <c r="E4" s="13" t="s">
        <v>313</v>
      </c>
    </row>
    <row r="5" spans="3:5" ht="31" x14ac:dyDescent="0.35">
      <c r="C5" s="11" t="s">
        <v>304</v>
      </c>
      <c r="E5" s="13" t="s">
        <v>314</v>
      </c>
    </row>
    <row r="6" spans="3:5" ht="31" x14ac:dyDescent="0.35">
      <c r="C6" s="11" t="s">
        <v>305</v>
      </c>
      <c r="E6" s="13" t="s">
        <v>315</v>
      </c>
    </row>
    <row r="7" spans="3:5" ht="46.5" x14ac:dyDescent="0.35">
      <c r="C7" s="11" t="s">
        <v>306</v>
      </c>
      <c r="E7" s="13" t="s">
        <v>316</v>
      </c>
    </row>
    <row r="8" spans="3:5" ht="15" x14ac:dyDescent="0.35">
      <c r="C8" s="11" t="s">
        <v>307</v>
      </c>
      <c r="E8" s="7"/>
    </row>
    <row r="9" spans="3:5" ht="15" x14ac:dyDescent="0.35">
      <c r="C9" s="11" t="s">
        <v>308</v>
      </c>
      <c r="E9" s="7"/>
    </row>
    <row r="10" spans="3:5" ht="15" x14ac:dyDescent="0.35">
      <c r="C10" s="11" t="s">
        <v>309</v>
      </c>
      <c r="E10" s="7"/>
    </row>
    <row r="11" spans="3:5" ht="15" x14ac:dyDescent="0.35">
      <c r="C11" s="11" t="s">
        <v>310</v>
      </c>
      <c r="E11" s="7"/>
    </row>
    <row r="12" spans="3:5" ht="15" x14ac:dyDescent="0.35">
      <c r="C12" s="11" t="s">
        <v>311</v>
      </c>
      <c r="E12" s="7"/>
    </row>
    <row r="13" spans="3:5" ht="15" x14ac:dyDescent="0.35">
      <c r="C13" s="12" t="s">
        <v>318</v>
      </c>
      <c r="E13" s="7"/>
    </row>
    <row r="14" spans="3:5" ht="15" x14ac:dyDescent="0.35">
      <c r="E14" s="7"/>
    </row>
    <row r="15" spans="3:5" ht="15" x14ac:dyDescent="0.35">
      <c r="E15" s="7"/>
    </row>
    <row r="16" spans="3:5" ht="15" x14ac:dyDescent="0.35">
      <c r="E16" s="7"/>
    </row>
    <row r="17" spans="1:5" ht="15" x14ac:dyDescent="0.35">
      <c r="E17" s="7"/>
    </row>
    <row r="18" spans="1:5" ht="15" x14ac:dyDescent="0.35">
      <c r="E18" s="7"/>
    </row>
    <row r="19" spans="1:5" ht="15" x14ac:dyDescent="0.35">
      <c r="E19" s="7"/>
    </row>
    <row r="21" spans="1:5" x14ac:dyDescent="0.35">
      <c r="A21" s="6" t="s">
        <v>301</v>
      </c>
      <c r="B21" s="6" t="s">
        <v>299</v>
      </c>
      <c r="C21" s="6" t="s">
        <v>268</v>
      </c>
      <c r="D21" s="6" t="s">
        <v>300</v>
      </c>
    </row>
    <row r="22" spans="1:5" x14ac:dyDescent="0.35">
      <c r="A22" s="1"/>
      <c r="B22" s="6">
        <v>15</v>
      </c>
      <c r="C22" s="3" t="s">
        <v>22</v>
      </c>
      <c r="D22" s="4" t="s">
        <v>266</v>
      </c>
    </row>
    <row r="23" spans="1:5" x14ac:dyDescent="0.35">
      <c r="A23" s="1"/>
      <c r="B23" s="6">
        <v>16</v>
      </c>
      <c r="C23" s="3" t="s">
        <v>24</v>
      </c>
      <c r="D23" s="5" t="s">
        <v>267</v>
      </c>
    </row>
    <row r="24" spans="1:5" ht="75" x14ac:dyDescent="0.35">
      <c r="A24" s="1"/>
      <c r="B24" s="6">
        <v>85</v>
      </c>
      <c r="C24" s="3" t="s">
        <v>47</v>
      </c>
      <c r="D24" s="4" t="s">
        <v>269</v>
      </c>
    </row>
    <row r="25" spans="1:5" ht="25.5" customHeight="1" x14ac:dyDescent="0.35">
      <c r="A25" s="1"/>
      <c r="B25" s="6">
        <v>87</v>
      </c>
      <c r="C25" s="2" t="s">
        <v>4</v>
      </c>
      <c r="D25" s="127" t="s">
        <v>270</v>
      </c>
    </row>
    <row r="26" spans="1:5" x14ac:dyDescent="0.35">
      <c r="A26" s="1"/>
      <c r="B26" s="6">
        <v>88</v>
      </c>
      <c r="C26" s="2" t="s">
        <v>5</v>
      </c>
      <c r="D26" s="128"/>
    </row>
    <row r="27" spans="1:5" ht="15" customHeight="1" x14ac:dyDescent="0.35">
      <c r="A27" s="1"/>
      <c r="B27" s="6">
        <v>97</v>
      </c>
      <c r="C27" s="2" t="s">
        <v>6</v>
      </c>
    </row>
    <row r="32" spans="1:5" x14ac:dyDescent="0.35">
      <c r="C32" s="15"/>
    </row>
    <row r="33" spans="3:4" x14ac:dyDescent="0.35">
      <c r="C33" s="16"/>
      <c r="D33" s="8"/>
    </row>
    <row r="34" spans="3:4" x14ac:dyDescent="0.35">
      <c r="C34" s="17"/>
      <c r="D34" s="9"/>
    </row>
    <row r="35" spans="3:4" x14ac:dyDescent="0.35">
      <c r="C35" s="17"/>
      <c r="D35" s="9"/>
    </row>
    <row r="36" spans="3:4" x14ac:dyDescent="0.35">
      <c r="C36" s="17"/>
      <c r="D36" s="9"/>
    </row>
    <row r="37" spans="3:4" x14ac:dyDescent="0.35">
      <c r="C37" s="17"/>
      <c r="D37" s="9"/>
    </row>
    <row r="38" spans="3:4" x14ac:dyDescent="0.35">
      <c r="C38" s="17"/>
      <c r="D38" s="9"/>
    </row>
    <row r="39" spans="3:4" x14ac:dyDescent="0.35">
      <c r="C39" s="17"/>
      <c r="D39" s="9"/>
    </row>
    <row r="40" spans="3:4" x14ac:dyDescent="0.35">
      <c r="C40" s="17"/>
      <c r="D40" s="9"/>
    </row>
    <row r="41" spans="3:4" x14ac:dyDescent="0.35">
      <c r="C41" s="17"/>
      <c r="D41" s="9"/>
    </row>
    <row r="42" spans="3:4" x14ac:dyDescent="0.35">
      <c r="C42" s="17"/>
      <c r="D42" s="9"/>
    </row>
    <row r="43" spans="3:4" x14ac:dyDescent="0.35">
      <c r="C43" s="18"/>
      <c r="D43" s="9"/>
    </row>
  </sheetData>
  <mergeCells count="1">
    <mergeCell ref="D25:D2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NUOVO ELENCO LOTTI COMPLETO</vt:lpstr>
      <vt:lpstr>foglio 2</vt:lpstr>
      <vt:lpstr>'NUOVO ELENCO LOTTI COMPLETO'!Area_stampa</vt:lpstr>
      <vt:lpstr>'NUOVO ELENCO LOTTI COMPLETO'!Titoli_stampa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2021-01-29T15:13:36Z</dcterms:modified>
</cp:coreProperties>
</file>